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доходы" sheetId="2" r:id="rId1"/>
    <sheet name="расходы" sheetId="1" r:id="rId2"/>
  </sheets>
  <definedNames>
    <definedName name="_xlnm.Print_Area" localSheetId="1">расходы!$A$1:$L$207</definedName>
  </definedNames>
  <calcPr calcId="145621"/>
</workbook>
</file>

<file path=xl/calcChain.xml><?xml version="1.0" encoding="utf-8"?>
<calcChain xmlns="http://schemas.openxmlformats.org/spreadsheetml/2006/main">
  <c r="H118" i="1" l="1"/>
  <c r="G118" i="1"/>
  <c r="E118" i="1"/>
  <c r="D118" i="1"/>
  <c r="C118" i="1"/>
  <c r="H177" i="1"/>
  <c r="G177" i="1"/>
  <c r="H111" i="1"/>
  <c r="K111" i="1" s="1"/>
  <c r="H115" i="1"/>
  <c r="H114" i="1" s="1"/>
  <c r="H113" i="1" s="1"/>
  <c r="H112" i="1" s="1"/>
  <c r="G115" i="1"/>
  <c r="G114" i="1" s="1"/>
  <c r="G113" i="1" s="1"/>
  <c r="G112" i="1" s="1"/>
  <c r="G111" i="1" s="1"/>
  <c r="H101" i="1"/>
  <c r="G101" i="1"/>
  <c r="I103" i="1"/>
  <c r="K103" i="1"/>
  <c r="H82" i="1"/>
  <c r="H81" i="1" s="1"/>
  <c r="G82" i="1"/>
  <c r="G81" i="1" s="1"/>
  <c r="H79" i="1"/>
  <c r="H78" i="1" s="1"/>
  <c r="G79" i="1"/>
  <c r="G78" i="1" s="1"/>
  <c r="H198" i="1"/>
  <c r="K198" i="1" s="1"/>
  <c r="G198" i="1"/>
  <c r="G197" i="1" s="1"/>
  <c r="D197" i="1"/>
  <c r="D176" i="1"/>
  <c r="D113" i="1"/>
  <c r="D112" i="1" s="1"/>
  <c r="D111" i="1" s="1"/>
  <c r="D72" i="1"/>
  <c r="D139" i="1"/>
  <c r="D138" i="1" s="1"/>
  <c r="C139" i="1"/>
  <c r="C138" i="1" s="1"/>
  <c r="D15" i="2"/>
  <c r="J37" i="1"/>
  <c r="H39" i="1"/>
  <c r="G39" i="1"/>
  <c r="G48" i="1"/>
  <c r="H53" i="1"/>
  <c r="H52" i="1" s="1"/>
  <c r="G53" i="1"/>
  <c r="G52" i="1" s="1"/>
  <c r="H56" i="1"/>
  <c r="G56" i="1"/>
  <c r="E177" i="1"/>
  <c r="E198" i="1"/>
  <c r="E197" i="1" s="1"/>
  <c r="E115" i="1"/>
  <c r="E114" i="1" s="1"/>
  <c r="E113" i="1" s="1"/>
  <c r="E112" i="1" s="1"/>
  <c r="E111" i="1" s="1"/>
  <c r="E101" i="1"/>
  <c r="E79" i="1"/>
  <c r="E78" i="1" s="1"/>
  <c r="E82" i="1"/>
  <c r="E81" i="1" s="1"/>
  <c r="C53" i="1"/>
  <c r="C52" i="1" s="1"/>
  <c r="E53" i="1"/>
  <c r="E52" i="1" s="1"/>
  <c r="E39" i="1"/>
  <c r="F16" i="2"/>
  <c r="C177" i="1"/>
  <c r="K178" i="1"/>
  <c r="J178" i="1"/>
  <c r="I178" i="1"/>
  <c r="C167" i="1"/>
  <c r="C159" i="1"/>
  <c r="C120" i="1"/>
  <c r="K122" i="1"/>
  <c r="J122" i="1"/>
  <c r="I122" i="1"/>
  <c r="C97" i="1"/>
  <c r="C101" i="1"/>
  <c r="C56" i="1"/>
  <c r="C55" i="1"/>
  <c r="C39" i="1"/>
  <c r="E167" i="1"/>
  <c r="E166" i="1" s="1"/>
  <c r="E165" i="1" s="1"/>
  <c r="H48" i="1"/>
  <c r="H35" i="1"/>
  <c r="H31" i="1"/>
  <c r="H27" i="1"/>
  <c r="H26" i="1" s="1"/>
  <c r="H20" i="1"/>
  <c r="H19" i="1" s="1"/>
  <c r="H14" i="1"/>
  <c r="H13" i="1" s="1"/>
  <c r="H65" i="1"/>
  <c r="H73" i="1"/>
  <c r="H94" i="1"/>
  <c r="H129" i="1"/>
  <c r="H128" i="1" s="1"/>
  <c r="H141" i="1"/>
  <c r="H140" i="1" s="1"/>
  <c r="H139" i="1" s="1"/>
  <c r="H148" i="1"/>
  <c r="H147" i="1" s="1"/>
  <c r="H167" i="1"/>
  <c r="H165" i="1" s="1"/>
  <c r="H173" i="1"/>
  <c r="H171" i="1" s="1"/>
  <c r="H179" i="1"/>
  <c r="H187" i="1"/>
  <c r="H186" i="1" s="1"/>
  <c r="H55" i="1"/>
  <c r="G55" i="1"/>
  <c r="H135" i="1"/>
  <c r="G135" i="1"/>
  <c r="G167" i="1"/>
  <c r="K168" i="1"/>
  <c r="J168" i="1"/>
  <c r="I168" i="1"/>
  <c r="I134" i="1"/>
  <c r="H133" i="1"/>
  <c r="H132" i="1" s="1"/>
  <c r="J134" i="1"/>
  <c r="J130" i="1"/>
  <c r="J43" i="1"/>
  <c r="K43" i="1"/>
  <c r="I43" i="1"/>
  <c r="F52" i="2"/>
  <c r="G36" i="2"/>
  <c r="E36" i="2"/>
  <c r="E27" i="2"/>
  <c r="G27" i="2"/>
  <c r="F44" i="2"/>
  <c r="H39" i="2"/>
  <c r="F39" i="2"/>
  <c r="J39" i="2"/>
  <c r="F38" i="2"/>
  <c r="K37" i="2"/>
  <c r="J37" i="2"/>
  <c r="I37" i="2"/>
  <c r="H37" i="2"/>
  <c r="F37" i="2"/>
  <c r="E32" i="2"/>
  <c r="G32" i="2"/>
  <c r="H30" i="2"/>
  <c r="I30" i="2"/>
  <c r="J30" i="2"/>
  <c r="K30" i="2"/>
  <c r="F30" i="2"/>
  <c r="H16" i="2"/>
  <c r="H15" i="2" s="1"/>
  <c r="I16" i="2"/>
  <c r="D27" i="2"/>
  <c r="D32" i="2"/>
  <c r="C32" i="2"/>
  <c r="D36" i="2"/>
  <c r="C49" i="2"/>
  <c r="C45" i="2"/>
  <c r="C42" i="2"/>
  <c r="C27" i="2"/>
  <c r="C26" i="2" s="1"/>
  <c r="C24" i="2"/>
  <c r="C20" i="2"/>
  <c r="C17" i="2"/>
  <c r="C15" i="2"/>
  <c r="C13" i="2"/>
  <c r="H176" i="1" l="1"/>
  <c r="H175" i="1" s="1"/>
  <c r="H164" i="1" s="1"/>
  <c r="H163" i="1" s="1"/>
  <c r="H197" i="1"/>
  <c r="F36" i="2"/>
  <c r="K56" i="1"/>
  <c r="E26" i="2"/>
  <c r="K177" i="1"/>
  <c r="C12" i="2"/>
  <c r="C11" i="2" s="1"/>
  <c r="G26" i="2"/>
  <c r="H172" i="1"/>
  <c r="H166" i="1"/>
  <c r="H127" i="1"/>
  <c r="H126" i="1" s="1"/>
  <c r="H125" i="1" s="1"/>
  <c r="H18" i="1"/>
  <c r="H17" i="1"/>
  <c r="H12" i="1"/>
  <c r="H11" i="1"/>
  <c r="J135" i="1"/>
  <c r="I135" i="1"/>
  <c r="C41" i="2"/>
  <c r="C40" i="2" s="1"/>
  <c r="D26" i="2"/>
  <c r="E135" i="1"/>
  <c r="E67" i="1"/>
  <c r="E66" i="1" s="1"/>
  <c r="E65" i="1" s="1"/>
  <c r="D67" i="1"/>
  <c r="D66" i="1" s="1"/>
  <c r="D65" i="1" s="1"/>
  <c r="C67" i="1"/>
  <c r="C66" i="1" s="1"/>
  <c r="C65" i="1" s="1"/>
  <c r="C64" i="1" s="1"/>
  <c r="K68" i="1"/>
  <c r="K46" i="1"/>
  <c r="J46" i="1"/>
  <c r="I46" i="1"/>
  <c r="K63" i="1"/>
  <c r="J63" i="1"/>
  <c r="I63" i="1"/>
  <c r="H62" i="1"/>
  <c r="G62" i="1"/>
  <c r="G61" i="1" s="1"/>
  <c r="E62" i="1"/>
  <c r="E61" i="1" s="1"/>
  <c r="C62" i="1"/>
  <c r="C61" i="1" s="1"/>
  <c r="H61" i="1"/>
  <c r="C190" i="1"/>
  <c r="C187" i="1"/>
  <c r="C186" i="1" s="1"/>
  <c r="C179" i="1"/>
  <c r="C176" i="1" s="1"/>
  <c r="C175" i="1" s="1"/>
  <c r="C173" i="1"/>
  <c r="C172" i="1" s="1"/>
  <c r="C166" i="1"/>
  <c r="C158" i="1"/>
  <c r="C152" i="1"/>
  <c r="C151" i="1" s="1"/>
  <c r="C150" i="1" s="1"/>
  <c r="C148" i="1"/>
  <c r="C147" i="1" s="1"/>
  <c r="C137" i="1"/>
  <c r="C129" i="1"/>
  <c r="C128" i="1" s="1"/>
  <c r="C127" i="1" s="1"/>
  <c r="C126" i="1" s="1"/>
  <c r="C119" i="1"/>
  <c r="C117" i="1" s="1"/>
  <c r="C109" i="1"/>
  <c r="C108" i="1" s="1"/>
  <c r="C107" i="1" s="1"/>
  <c r="C106" i="1" s="1"/>
  <c r="C94" i="1"/>
  <c r="C86" i="1"/>
  <c r="C85" i="1" s="1"/>
  <c r="C84" i="1" s="1"/>
  <c r="C76" i="1"/>
  <c r="C73" i="1"/>
  <c r="C59" i="1"/>
  <c r="C58" i="1" s="1"/>
  <c r="C50" i="1"/>
  <c r="C48" i="1"/>
  <c r="C35" i="1"/>
  <c r="C31" i="1"/>
  <c r="C27" i="1"/>
  <c r="C26" i="1" s="1"/>
  <c r="C20" i="1"/>
  <c r="C19" i="1" s="1"/>
  <c r="C14" i="1"/>
  <c r="C13" i="1" s="1"/>
  <c r="C11" i="1" s="1"/>
  <c r="H86" i="1"/>
  <c r="H193" i="1"/>
  <c r="H159" i="1"/>
  <c r="H158" i="1" s="1"/>
  <c r="H152" i="1"/>
  <c r="H151" i="1" s="1"/>
  <c r="H150" i="1" s="1"/>
  <c r="H146" i="1" s="1"/>
  <c r="H144" i="1" s="1"/>
  <c r="H97" i="1"/>
  <c r="H93" i="1" s="1"/>
  <c r="H76" i="1"/>
  <c r="H72" i="1" s="1"/>
  <c r="G190" i="1"/>
  <c r="G193" i="1"/>
  <c r="G179" i="1"/>
  <c r="G176" i="1" s="1"/>
  <c r="G175" i="1" s="1"/>
  <c r="G159" i="1"/>
  <c r="G158" i="1" s="1"/>
  <c r="G152" i="1"/>
  <c r="G151" i="1" s="1"/>
  <c r="G150" i="1" s="1"/>
  <c r="G141" i="1"/>
  <c r="G140" i="1" s="1"/>
  <c r="G139" i="1" s="1"/>
  <c r="G138" i="1" s="1"/>
  <c r="G133" i="1"/>
  <c r="I133" i="1" s="1"/>
  <c r="G129" i="1"/>
  <c r="G94" i="1"/>
  <c r="G97" i="1"/>
  <c r="G86" i="1"/>
  <c r="G85" i="1" s="1"/>
  <c r="G76" i="1"/>
  <c r="G73" i="1"/>
  <c r="G72" i="1" l="1"/>
  <c r="J129" i="1"/>
  <c r="G128" i="1"/>
  <c r="I177" i="1"/>
  <c r="C53" i="2"/>
  <c r="H90" i="1"/>
  <c r="H92" i="1"/>
  <c r="H91" i="1" s="1"/>
  <c r="G132" i="1"/>
  <c r="J133" i="1"/>
  <c r="K65" i="1"/>
  <c r="F64" i="1"/>
  <c r="K64" i="1"/>
  <c r="C189" i="1"/>
  <c r="C183" i="1" s="1"/>
  <c r="J67" i="1"/>
  <c r="K66" i="1"/>
  <c r="L64" i="1"/>
  <c r="G65" i="1"/>
  <c r="I64" i="1"/>
  <c r="J66" i="1"/>
  <c r="I67" i="1"/>
  <c r="K67" i="1"/>
  <c r="J64" i="1"/>
  <c r="I66" i="1"/>
  <c r="C105" i="1"/>
  <c r="C165" i="1"/>
  <c r="K61" i="1"/>
  <c r="J62" i="1"/>
  <c r="C30" i="1"/>
  <c r="C25" i="1" s="1"/>
  <c r="C24" i="1" s="1"/>
  <c r="C23" i="1" s="1"/>
  <c r="C72" i="1"/>
  <c r="C70" i="1" s="1"/>
  <c r="C93" i="1"/>
  <c r="C92" i="1" s="1"/>
  <c r="C91" i="1" s="1"/>
  <c r="C157" i="1"/>
  <c r="C156" i="1" s="1"/>
  <c r="C155" i="1" s="1"/>
  <c r="C171" i="1"/>
  <c r="J61" i="1"/>
  <c r="I62" i="1"/>
  <c r="K62" i="1"/>
  <c r="I61" i="1"/>
  <c r="C17" i="1"/>
  <c r="C18" i="1"/>
  <c r="C124" i="1"/>
  <c r="C125" i="1"/>
  <c r="C146" i="1"/>
  <c r="C144" i="1" s="1"/>
  <c r="K51" i="2"/>
  <c r="K50" i="2"/>
  <c r="K48" i="2"/>
  <c r="K47" i="2"/>
  <c r="K46" i="2"/>
  <c r="K43" i="2"/>
  <c r="K38" i="2"/>
  <c r="K34" i="2"/>
  <c r="K33" i="2"/>
  <c r="K31" i="2"/>
  <c r="K29" i="2"/>
  <c r="K28" i="2"/>
  <c r="K25" i="2"/>
  <c r="K23" i="2"/>
  <c r="K22" i="2"/>
  <c r="K21" i="2"/>
  <c r="K18" i="2"/>
  <c r="K14" i="2"/>
  <c r="J51" i="2"/>
  <c r="J50" i="2"/>
  <c r="J48" i="2"/>
  <c r="J47" i="2"/>
  <c r="J46" i="2"/>
  <c r="J44" i="2"/>
  <c r="J43" i="2"/>
  <c r="J38" i="2"/>
  <c r="J35" i="2"/>
  <c r="J34" i="2"/>
  <c r="J33" i="2"/>
  <c r="J31" i="2"/>
  <c r="J29" i="2"/>
  <c r="J28" i="2"/>
  <c r="J25" i="2"/>
  <c r="J23" i="2"/>
  <c r="J22" i="2"/>
  <c r="J21" i="2"/>
  <c r="J19" i="2"/>
  <c r="J18" i="2"/>
  <c r="J16" i="2"/>
  <c r="J14" i="2"/>
  <c r="G42" i="2"/>
  <c r="K42" i="2" s="1"/>
  <c r="H35" i="2"/>
  <c r="G15" i="2"/>
  <c r="F35" i="2"/>
  <c r="F34" i="2"/>
  <c r="F33" i="2"/>
  <c r="F31" i="2"/>
  <c r="F29" i="2"/>
  <c r="F28" i="2"/>
  <c r="F25" i="2"/>
  <c r="F23" i="2"/>
  <c r="F22" i="2"/>
  <c r="F21" i="2"/>
  <c r="F19" i="2"/>
  <c r="F18" i="2"/>
  <c r="F17" i="2" s="1"/>
  <c r="F14" i="2"/>
  <c r="E15" i="2"/>
  <c r="J177" i="1" l="1"/>
  <c r="C185" i="1"/>
  <c r="C184" i="1" s="1"/>
  <c r="F32" i="2"/>
  <c r="J132" i="1"/>
  <c r="I132" i="1"/>
  <c r="J15" i="2"/>
  <c r="I15" i="2"/>
  <c r="J42" i="2"/>
  <c r="C90" i="1"/>
  <c r="C71" i="1"/>
  <c r="C164" i="1"/>
  <c r="C163" i="1" s="1"/>
  <c r="C143" i="1" s="1"/>
  <c r="C10" i="1"/>
  <c r="D195" i="1"/>
  <c r="D189" i="1"/>
  <c r="D186" i="1"/>
  <c r="D175" i="1"/>
  <c r="D172" i="1"/>
  <c r="D171" i="1" s="1"/>
  <c r="D166" i="1"/>
  <c r="D165" i="1" s="1"/>
  <c r="D158" i="1"/>
  <c r="D151" i="1"/>
  <c r="D150" i="1" s="1"/>
  <c r="D147" i="1"/>
  <c r="D135" i="1"/>
  <c r="D128" i="1"/>
  <c r="D93" i="1"/>
  <c r="D92" i="1" s="1"/>
  <c r="D91" i="1" s="1"/>
  <c r="D90" i="1" s="1"/>
  <c r="D85" i="1"/>
  <c r="D84" i="1" s="1"/>
  <c r="D26" i="1"/>
  <c r="D19" i="1"/>
  <c r="D18" i="1" s="1"/>
  <c r="D17" i="1" s="1"/>
  <c r="D13" i="1"/>
  <c r="D12" i="1" s="1"/>
  <c r="D11" i="1" s="1"/>
  <c r="C9" i="1" l="1"/>
  <c r="D70" i="1"/>
  <c r="D71" i="1"/>
  <c r="D25" i="1"/>
  <c r="D24" i="1" s="1"/>
  <c r="D23" i="1" s="1"/>
  <c r="D127" i="1"/>
  <c r="D137" i="1"/>
  <c r="D146" i="1"/>
  <c r="D144" i="1" s="1"/>
  <c r="D126" i="1"/>
  <c r="D125" i="1" s="1"/>
  <c r="D185" i="1"/>
  <c r="D184" i="1" s="1"/>
  <c r="D183" i="1" s="1"/>
  <c r="D17" i="2"/>
  <c r="F15" i="2"/>
  <c r="D10" i="1" l="1"/>
  <c r="L170" i="1"/>
  <c r="K200" i="1"/>
  <c r="K197" i="1"/>
  <c r="K194" i="1"/>
  <c r="K193" i="1"/>
  <c r="K192" i="1"/>
  <c r="K191" i="1"/>
  <c r="K188" i="1"/>
  <c r="K182" i="1"/>
  <c r="K181" i="1"/>
  <c r="K180" i="1"/>
  <c r="K174" i="1"/>
  <c r="K170" i="1"/>
  <c r="K169" i="1"/>
  <c r="K162" i="1"/>
  <c r="K160" i="1"/>
  <c r="K159" i="1"/>
  <c r="K158" i="1"/>
  <c r="K154" i="1"/>
  <c r="K153" i="1"/>
  <c r="K152" i="1"/>
  <c r="K151" i="1"/>
  <c r="K150" i="1"/>
  <c r="K149" i="1"/>
  <c r="K142" i="1"/>
  <c r="K141" i="1"/>
  <c r="K140" i="1"/>
  <c r="K138" i="1"/>
  <c r="K134" i="1"/>
  <c r="K133" i="1"/>
  <c r="K132" i="1"/>
  <c r="K130" i="1"/>
  <c r="K129" i="1"/>
  <c r="K123" i="1"/>
  <c r="K121" i="1"/>
  <c r="K110" i="1"/>
  <c r="K104" i="1"/>
  <c r="K102" i="1"/>
  <c r="K99" i="1"/>
  <c r="K98" i="1"/>
  <c r="K97" i="1"/>
  <c r="K96" i="1"/>
  <c r="K95" i="1"/>
  <c r="K89" i="1"/>
  <c r="K88" i="1"/>
  <c r="K87" i="1"/>
  <c r="K86" i="1"/>
  <c r="K77" i="1"/>
  <c r="K76" i="1"/>
  <c r="K75" i="1"/>
  <c r="K74" i="1"/>
  <c r="K72" i="1"/>
  <c r="K69" i="1"/>
  <c r="K60" i="1"/>
  <c r="K57" i="1"/>
  <c r="K55" i="1"/>
  <c r="K51" i="1"/>
  <c r="K49" i="1"/>
  <c r="K47" i="1"/>
  <c r="K45" i="1"/>
  <c r="K44" i="1"/>
  <c r="K42" i="1"/>
  <c r="K38" i="1"/>
  <c r="K37" i="1"/>
  <c r="K36" i="1"/>
  <c r="K34" i="1"/>
  <c r="K33" i="1"/>
  <c r="K32" i="1"/>
  <c r="K29" i="1"/>
  <c r="K28" i="1"/>
  <c r="K22" i="1"/>
  <c r="K21" i="1"/>
  <c r="K16" i="1"/>
  <c r="K15" i="1"/>
  <c r="K12" i="1"/>
  <c r="D164" i="1" l="1"/>
  <c r="E187" i="1" l="1"/>
  <c r="E193" i="1"/>
  <c r="D163" i="1"/>
  <c r="E159" i="1" l="1"/>
  <c r="E158" i="1" s="1"/>
  <c r="E157" i="1" s="1"/>
  <c r="E156" i="1" s="1"/>
  <c r="E152" i="1" l="1"/>
  <c r="E151" i="1" s="1"/>
  <c r="E150" i="1" s="1"/>
  <c r="E141" i="1"/>
  <c r="E140" i="1" s="1"/>
  <c r="E139" i="1" s="1"/>
  <c r="E138" i="1" s="1"/>
  <c r="E129" i="1" l="1"/>
  <c r="E128" i="1" s="1"/>
  <c r="E133" i="1"/>
  <c r="E132" i="1" s="1"/>
  <c r="E94" i="1"/>
  <c r="E97" i="1"/>
  <c r="F97" i="1" s="1"/>
  <c r="E86" i="1"/>
  <c r="E76" i="1"/>
  <c r="E73" i="1"/>
  <c r="E59" i="1"/>
  <c r="E58" i="1" s="1"/>
  <c r="E31" i="1"/>
  <c r="E72" i="1" l="1"/>
  <c r="D124" i="1"/>
  <c r="I51" i="2" l="1"/>
  <c r="H51" i="2"/>
  <c r="F51" i="2"/>
  <c r="I50" i="2"/>
  <c r="H50" i="2"/>
  <c r="F50" i="2"/>
  <c r="G49" i="2"/>
  <c r="E49" i="2"/>
  <c r="D49" i="2"/>
  <c r="I48" i="2"/>
  <c r="H48" i="2"/>
  <c r="F48" i="2"/>
  <c r="I47" i="2"/>
  <c r="H47" i="2"/>
  <c r="F47" i="2"/>
  <c r="I46" i="2"/>
  <c r="H46" i="2"/>
  <c r="F46" i="2"/>
  <c r="G45" i="2"/>
  <c r="E45" i="2"/>
  <c r="D45" i="2"/>
  <c r="H44" i="2"/>
  <c r="I43" i="2"/>
  <c r="H43" i="2"/>
  <c r="F43" i="2"/>
  <c r="E42" i="2"/>
  <c r="H42" i="2" s="1"/>
  <c r="D42" i="2"/>
  <c r="H38" i="2"/>
  <c r="H34" i="2"/>
  <c r="H33" i="2"/>
  <c r="I31" i="2"/>
  <c r="H31" i="2"/>
  <c r="I29" i="2"/>
  <c r="H29" i="2"/>
  <c r="I28" i="2"/>
  <c r="H28" i="2"/>
  <c r="I25" i="2"/>
  <c r="H25" i="2"/>
  <c r="G24" i="2"/>
  <c r="E24" i="2"/>
  <c r="D24" i="2"/>
  <c r="I23" i="2"/>
  <c r="H23" i="2"/>
  <c r="I22" i="2"/>
  <c r="H22" i="2"/>
  <c r="I21" i="2"/>
  <c r="H21" i="2"/>
  <c r="G20" i="2"/>
  <c r="E20" i="2"/>
  <c r="D20" i="2"/>
  <c r="H19" i="2"/>
  <c r="I18" i="2"/>
  <c r="H18" i="2"/>
  <c r="G17" i="2"/>
  <c r="E17" i="2"/>
  <c r="I14" i="2"/>
  <c r="H14" i="2"/>
  <c r="G13" i="2"/>
  <c r="E13" i="2"/>
  <c r="D13" i="2"/>
  <c r="D12" i="2" l="1"/>
  <c r="G12" i="2"/>
  <c r="G11" i="2" s="1"/>
  <c r="F13" i="2"/>
  <c r="F27" i="2"/>
  <c r="F26" i="2"/>
  <c r="F20" i="2"/>
  <c r="K24" i="2"/>
  <c r="J24" i="2"/>
  <c r="K13" i="2"/>
  <c r="J13" i="2"/>
  <c r="K17" i="2"/>
  <c r="J17" i="2"/>
  <c r="K20" i="2"/>
  <c r="J20" i="2"/>
  <c r="K27" i="2"/>
  <c r="J27" i="2"/>
  <c r="H26" i="2"/>
  <c r="G41" i="2"/>
  <c r="G40" i="2" s="1"/>
  <c r="K45" i="2"/>
  <c r="J45" i="2"/>
  <c r="K49" i="2"/>
  <c r="J49" i="2"/>
  <c r="F24" i="2"/>
  <c r="E12" i="2"/>
  <c r="E11" i="2" s="1"/>
  <c r="I49" i="2"/>
  <c r="H24" i="2"/>
  <c r="I13" i="2"/>
  <c r="I26" i="2"/>
  <c r="H45" i="2"/>
  <c r="H20" i="2"/>
  <c r="I27" i="2"/>
  <c r="H13" i="2"/>
  <c r="I17" i="2"/>
  <c r="I20" i="2"/>
  <c r="H27" i="2"/>
  <c r="E41" i="2"/>
  <c r="E40" i="2" s="1"/>
  <c r="F45" i="2"/>
  <c r="I45" i="2"/>
  <c r="F49" i="2"/>
  <c r="I24" i="2"/>
  <c r="H17" i="2"/>
  <c r="D41" i="2"/>
  <c r="D40" i="2" s="1"/>
  <c r="F42" i="2"/>
  <c r="I42" i="2"/>
  <c r="H49" i="2"/>
  <c r="J192" i="1"/>
  <c r="J191" i="1"/>
  <c r="J188" i="1"/>
  <c r="J182" i="1"/>
  <c r="J181" i="1"/>
  <c r="J180" i="1"/>
  <c r="J174" i="1"/>
  <c r="J169" i="1"/>
  <c r="J162" i="1"/>
  <c r="J160" i="1"/>
  <c r="J123" i="1"/>
  <c r="J121" i="1"/>
  <c r="J110" i="1"/>
  <c r="J104" i="1"/>
  <c r="J102" i="1"/>
  <c r="J98" i="1"/>
  <c r="J88" i="1"/>
  <c r="J87" i="1"/>
  <c r="J74" i="1"/>
  <c r="J60" i="1"/>
  <c r="J51" i="1"/>
  <c r="J49" i="1"/>
  <c r="J47" i="1"/>
  <c r="J45" i="1"/>
  <c r="J44" i="1"/>
  <c r="J42" i="1"/>
  <c r="J36" i="1"/>
  <c r="J34" i="1"/>
  <c r="J33" i="1"/>
  <c r="J32" i="1"/>
  <c r="J29" i="1"/>
  <c r="J28" i="1"/>
  <c r="J22" i="1"/>
  <c r="J21" i="1"/>
  <c r="I192" i="1"/>
  <c r="I191" i="1"/>
  <c r="I188" i="1"/>
  <c r="I182" i="1"/>
  <c r="I181" i="1"/>
  <c r="I180" i="1"/>
  <c r="I174" i="1"/>
  <c r="I169" i="1"/>
  <c r="I162" i="1"/>
  <c r="I160" i="1"/>
  <c r="I130" i="1"/>
  <c r="I123" i="1"/>
  <c r="I121" i="1"/>
  <c r="I110" i="1"/>
  <c r="I104" i="1"/>
  <c r="I102" i="1"/>
  <c r="I99" i="1"/>
  <c r="I98" i="1"/>
  <c r="I89" i="1"/>
  <c r="I88" i="1"/>
  <c r="I87" i="1"/>
  <c r="I74" i="1"/>
  <c r="I60" i="1"/>
  <c r="I51" i="1"/>
  <c r="I49" i="1"/>
  <c r="I47" i="1"/>
  <c r="I45" i="1"/>
  <c r="I44" i="1"/>
  <c r="I42" i="1"/>
  <c r="I38" i="1"/>
  <c r="I37" i="1"/>
  <c r="I36" i="1"/>
  <c r="I34" i="1"/>
  <c r="I33" i="1"/>
  <c r="I32" i="1"/>
  <c r="I29" i="1"/>
  <c r="I28" i="1"/>
  <c r="I22" i="1"/>
  <c r="I21" i="1"/>
  <c r="H190" i="1"/>
  <c r="H189" i="1" s="1"/>
  <c r="K172" i="1"/>
  <c r="H120" i="1"/>
  <c r="H59" i="1"/>
  <c r="G187" i="1"/>
  <c r="G186" i="1" s="1"/>
  <c r="G185" i="1" s="1"/>
  <c r="G173" i="1"/>
  <c r="G148" i="1"/>
  <c r="G147" i="1" s="1"/>
  <c r="G146" i="1" s="1"/>
  <c r="G144" i="1" s="1"/>
  <c r="G120" i="1"/>
  <c r="G93" i="1"/>
  <c r="G92" i="1" s="1"/>
  <c r="G91" i="1" s="1"/>
  <c r="G59" i="1"/>
  <c r="G58" i="1" s="1"/>
  <c r="G20" i="1"/>
  <c r="G19" i="1" s="1"/>
  <c r="H183" i="1" l="1"/>
  <c r="H185" i="1"/>
  <c r="H184" i="1" s="1"/>
  <c r="F12" i="2"/>
  <c r="K12" i="2"/>
  <c r="J12" i="2"/>
  <c r="K26" i="2"/>
  <c r="J26" i="2"/>
  <c r="H40" i="2"/>
  <c r="K41" i="2"/>
  <c r="J41" i="2"/>
  <c r="G171" i="1"/>
  <c r="G172" i="1"/>
  <c r="G17" i="1"/>
  <c r="G18" i="1"/>
  <c r="K190" i="1"/>
  <c r="K187" i="1"/>
  <c r="K173" i="1"/>
  <c r="K120" i="1"/>
  <c r="K101" i="1"/>
  <c r="K94" i="1"/>
  <c r="K73" i="1"/>
  <c r="K59" i="1"/>
  <c r="K27" i="1"/>
  <c r="I19" i="1"/>
  <c r="K20" i="1"/>
  <c r="G183" i="1"/>
  <c r="G184" i="1"/>
  <c r="I40" i="2"/>
  <c r="H41" i="2"/>
  <c r="D11" i="2"/>
  <c r="D53" i="2" s="1"/>
  <c r="J173" i="1"/>
  <c r="J190" i="1"/>
  <c r="I73" i="1"/>
  <c r="J94" i="1"/>
  <c r="J149" i="1"/>
  <c r="I187" i="1"/>
  <c r="J20" i="1"/>
  <c r="J59" i="1"/>
  <c r="J101" i="1"/>
  <c r="I120" i="1"/>
  <c r="J159" i="1"/>
  <c r="I86" i="1"/>
  <c r="I20" i="1"/>
  <c r="I59" i="1"/>
  <c r="I101" i="1"/>
  <c r="I149" i="1"/>
  <c r="I159" i="1"/>
  <c r="I190" i="1"/>
  <c r="J73" i="1"/>
  <c r="J86" i="1"/>
  <c r="J120" i="1"/>
  <c r="J187" i="1"/>
  <c r="H58" i="1"/>
  <c r="I94" i="1"/>
  <c r="I173" i="1"/>
  <c r="I41" i="2"/>
  <c r="H12" i="2"/>
  <c r="I12" i="2"/>
  <c r="F40" i="2"/>
  <c r="F41" i="2"/>
  <c r="E173" i="1"/>
  <c r="E190" i="1"/>
  <c r="E186" i="1"/>
  <c r="E93" i="1"/>
  <c r="E120" i="1"/>
  <c r="E119" i="1" s="1"/>
  <c r="E117" i="1" s="1"/>
  <c r="E20" i="1"/>
  <c r="E19" i="1" s="1"/>
  <c r="E92" i="1" l="1"/>
  <c r="F93" i="1"/>
  <c r="F11" i="2"/>
  <c r="K11" i="2"/>
  <c r="J11" i="2"/>
  <c r="G53" i="2"/>
  <c r="K40" i="2"/>
  <c r="J40" i="2"/>
  <c r="J19" i="1"/>
  <c r="E17" i="1"/>
  <c r="E18" i="1"/>
  <c r="K147" i="1"/>
  <c r="I189" i="1"/>
  <c r="L189" i="1"/>
  <c r="K189" i="1"/>
  <c r="L186" i="1"/>
  <c r="K186" i="1"/>
  <c r="J171" i="1"/>
  <c r="L171" i="1"/>
  <c r="K171" i="1"/>
  <c r="I148" i="1"/>
  <c r="K148" i="1"/>
  <c r="K58" i="1"/>
  <c r="J17" i="1"/>
  <c r="K19" i="1"/>
  <c r="E171" i="1"/>
  <c r="F171" i="1" s="1"/>
  <c r="E172" i="1"/>
  <c r="E189" i="1"/>
  <c r="E185" i="1" s="1"/>
  <c r="E184" i="1" s="1"/>
  <c r="J189" i="1"/>
  <c r="I171" i="1"/>
  <c r="J186" i="1"/>
  <c r="J148" i="1"/>
  <c r="I186" i="1"/>
  <c r="I58" i="1"/>
  <c r="J58" i="1"/>
  <c r="E148" i="1"/>
  <c r="E147" i="1" s="1"/>
  <c r="E145" i="1" s="1"/>
  <c r="E144" i="1" s="1"/>
  <c r="I17" i="1"/>
  <c r="E53" i="2"/>
  <c r="F53" i="2" s="1"/>
  <c r="I11" i="2"/>
  <c r="H11" i="2"/>
  <c r="E91" i="1" l="1"/>
  <c r="F91" i="1" s="1"/>
  <c r="F92" i="1"/>
  <c r="E183" i="1"/>
  <c r="K53" i="2"/>
  <c r="J53" i="2"/>
  <c r="K185" i="1"/>
  <c r="J183" i="1"/>
  <c r="K183" i="1"/>
  <c r="L183" i="1"/>
  <c r="K18" i="1"/>
  <c r="L17" i="1"/>
  <c r="K17" i="1"/>
  <c r="I183" i="1"/>
  <c r="I53" i="2"/>
  <c r="H53" i="2"/>
  <c r="K166" i="1"/>
  <c r="H119" i="1"/>
  <c r="H109" i="1"/>
  <c r="E179" i="1"/>
  <c r="E176" i="1" s="1"/>
  <c r="E137" i="1"/>
  <c r="E109" i="1"/>
  <c r="E108" i="1" s="1"/>
  <c r="E107" i="1" s="1"/>
  <c r="E106" i="1" s="1"/>
  <c r="E105" i="1" s="1"/>
  <c r="E50" i="1"/>
  <c r="E48" i="1"/>
  <c r="E35" i="1"/>
  <c r="E27" i="1"/>
  <c r="E26" i="1" s="1"/>
  <c r="E14" i="1"/>
  <c r="E13" i="1" s="1"/>
  <c r="K118" i="1" l="1"/>
  <c r="E30" i="1"/>
  <c r="E25" i="1" s="1"/>
  <c r="E24" i="1" s="1"/>
  <c r="E23" i="1" s="1"/>
  <c r="E175" i="1"/>
  <c r="K176" i="1"/>
  <c r="K184" i="1"/>
  <c r="K179" i="1"/>
  <c r="K167" i="1"/>
  <c r="K119" i="1"/>
  <c r="K109" i="1"/>
  <c r="K48" i="1"/>
  <c r="K39" i="1"/>
  <c r="K35" i="1"/>
  <c r="K31" i="1"/>
  <c r="K14" i="1"/>
  <c r="E12" i="1"/>
  <c r="E11" i="1" s="1"/>
  <c r="F183" i="1"/>
  <c r="E85" i="1"/>
  <c r="E84" i="1" s="1"/>
  <c r="E71" i="1" s="1"/>
  <c r="E127" i="1"/>
  <c r="E126" i="1" s="1"/>
  <c r="D157" i="1"/>
  <c r="D156" i="1" s="1"/>
  <c r="D155" i="1" s="1"/>
  <c r="D119" i="1"/>
  <c r="D108" i="1"/>
  <c r="D107" i="1" s="1"/>
  <c r="D106" i="1" s="1"/>
  <c r="G35" i="1"/>
  <c r="I35" i="1" s="1"/>
  <c r="I179" i="1"/>
  <c r="G119" i="1"/>
  <c r="G109" i="1"/>
  <c r="I109" i="1" s="1"/>
  <c r="J119" i="1" l="1"/>
  <c r="D117" i="1"/>
  <c r="D105" i="1" s="1"/>
  <c r="J167" i="1"/>
  <c r="G166" i="1"/>
  <c r="K92" i="1"/>
  <c r="K93" i="1"/>
  <c r="K13" i="1"/>
  <c r="E164" i="1"/>
  <c r="E163" i="1" s="1"/>
  <c r="J179" i="1"/>
  <c r="J109" i="1"/>
  <c r="J35" i="1"/>
  <c r="I167" i="1"/>
  <c r="I119" i="1"/>
  <c r="F106" i="1"/>
  <c r="F175" i="1"/>
  <c r="E155" i="1"/>
  <c r="E90" i="1"/>
  <c r="E70" i="1"/>
  <c r="E10" i="1" s="1"/>
  <c r="J93" i="1"/>
  <c r="G31" i="1"/>
  <c r="G27" i="1"/>
  <c r="G26" i="1" s="1"/>
  <c r="G14" i="1"/>
  <c r="K91" i="1" l="1"/>
  <c r="I31" i="1"/>
  <c r="J31" i="1"/>
  <c r="J39" i="1"/>
  <c r="I39" i="1"/>
  <c r="I48" i="1"/>
  <c r="J48" i="1"/>
  <c r="I93" i="1"/>
  <c r="I27" i="1"/>
  <c r="J27" i="1"/>
  <c r="E124" i="1"/>
  <c r="E125" i="1"/>
  <c r="D143" i="1" l="1"/>
  <c r="D9" i="1" s="1"/>
  <c r="E143" i="1"/>
  <c r="E9" i="1" s="1"/>
  <c r="J16" i="1" l="1"/>
  <c r="I16" i="1"/>
  <c r="J15" i="1"/>
  <c r="I15" i="1"/>
  <c r="G157" i="1"/>
  <c r="G156" i="1" s="1"/>
  <c r="G127" i="1"/>
  <c r="G126" i="1" s="1"/>
  <c r="G84" i="1"/>
  <c r="G71" i="1" s="1"/>
  <c r="G13" i="1"/>
  <c r="G11" i="1" l="1"/>
  <c r="G12" i="1"/>
  <c r="I12" i="1" s="1"/>
  <c r="G70" i="1"/>
  <c r="G137" i="1"/>
  <c r="G124" i="1" s="1"/>
  <c r="G50" i="1"/>
  <c r="G90" i="1"/>
  <c r="G108" i="1"/>
  <c r="G107" i="1" s="1"/>
  <c r="G106" i="1" s="1"/>
  <c r="G125" i="1"/>
  <c r="F195" i="1"/>
  <c r="H157" i="1"/>
  <c r="H156" i="1" s="1"/>
  <c r="G30" i="1" l="1"/>
  <c r="G25" i="1" s="1"/>
  <c r="G24" i="1" s="1"/>
  <c r="G23" i="1" s="1"/>
  <c r="G10" i="1" s="1"/>
  <c r="K196" i="1"/>
  <c r="K156" i="1"/>
  <c r="K157" i="1"/>
  <c r="I157" i="1"/>
  <c r="J157" i="1"/>
  <c r="H85" i="1"/>
  <c r="G165" i="1"/>
  <c r="G164" i="1" s="1"/>
  <c r="G163" i="1" s="1"/>
  <c r="G155" i="1"/>
  <c r="F144" i="1"/>
  <c r="G143" i="1" l="1"/>
  <c r="L195" i="1"/>
  <c r="K195" i="1"/>
  <c r="K85" i="1"/>
  <c r="I195" i="1"/>
  <c r="J195" i="1"/>
  <c r="J85" i="1"/>
  <c r="I85" i="1"/>
  <c r="F155" i="1"/>
  <c r="H84" i="1"/>
  <c r="H71" i="1" s="1"/>
  <c r="H50" i="1"/>
  <c r="F70" i="1"/>
  <c r="H108" i="1"/>
  <c r="F117" i="1"/>
  <c r="H30" i="1" l="1"/>
  <c r="H25" i="1" s="1"/>
  <c r="H24" i="1" s="1"/>
  <c r="H23" i="1" s="1"/>
  <c r="H10" i="1" s="1"/>
  <c r="H70" i="1"/>
  <c r="K71" i="1"/>
  <c r="L175" i="1"/>
  <c r="K175" i="1"/>
  <c r="K50" i="1"/>
  <c r="K108" i="1"/>
  <c r="K84" i="1"/>
  <c r="J175" i="1"/>
  <c r="I175" i="1"/>
  <c r="I156" i="1"/>
  <c r="J156" i="1"/>
  <c r="I50" i="1"/>
  <c r="J50" i="1"/>
  <c r="J72" i="1"/>
  <c r="I72" i="1"/>
  <c r="I84" i="1"/>
  <c r="J84" i="1"/>
  <c r="J108" i="1"/>
  <c r="I108" i="1"/>
  <c r="H155" i="1"/>
  <c r="H143" i="1" s="1"/>
  <c r="J14" i="1"/>
  <c r="I14" i="1"/>
  <c r="G117" i="1"/>
  <c r="G105" i="1" s="1"/>
  <c r="H107" i="1"/>
  <c r="J128" i="1" l="1"/>
  <c r="K164" i="1"/>
  <c r="L164" i="1"/>
  <c r="K126" i="1"/>
  <c r="K127" i="1"/>
  <c r="K163" i="1"/>
  <c r="L165" i="1"/>
  <c r="K165" i="1"/>
  <c r="L155" i="1"/>
  <c r="K155" i="1"/>
  <c r="K90" i="1"/>
  <c r="L90" i="1"/>
  <c r="K30" i="1"/>
  <c r="K26" i="1"/>
  <c r="K107" i="1"/>
  <c r="I128" i="1"/>
  <c r="K128" i="1"/>
  <c r="L70" i="1"/>
  <c r="K70" i="1"/>
  <c r="J165" i="1"/>
  <c r="I165" i="1"/>
  <c r="J90" i="1"/>
  <c r="I90" i="1"/>
  <c r="J147" i="1"/>
  <c r="I147" i="1"/>
  <c r="J155" i="1"/>
  <c r="I155" i="1"/>
  <c r="J26" i="1"/>
  <c r="I26" i="1"/>
  <c r="I107" i="1"/>
  <c r="J107" i="1"/>
  <c r="J70" i="1"/>
  <c r="I70" i="1"/>
  <c r="G9" i="1"/>
  <c r="I13" i="1"/>
  <c r="J13" i="1"/>
  <c r="F165" i="1"/>
  <c r="F90" i="1"/>
  <c r="H106" i="1"/>
  <c r="H105" i="1" s="1"/>
  <c r="H117" i="1"/>
  <c r="F125" i="1"/>
  <c r="L163" i="1" l="1"/>
  <c r="K146" i="1"/>
  <c r="K139" i="1"/>
  <c r="L117" i="1"/>
  <c r="K117" i="1"/>
  <c r="L23" i="1"/>
  <c r="K23" i="1"/>
  <c r="K25" i="1"/>
  <c r="K11" i="1"/>
  <c r="L11" i="1"/>
  <c r="L106" i="1"/>
  <c r="K106" i="1"/>
  <c r="I146" i="1"/>
  <c r="J146" i="1"/>
  <c r="J139" i="1"/>
  <c r="I139" i="1"/>
  <c r="I23" i="1"/>
  <c r="J23" i="1"/>
  <c r="I117" i="1"/>
  <c r="J117" i="1"/>
  <c r="J163" i="1"/>
  <c r="I163" i="1"/>
  <c r="J106" i="1"/>
  <c r="I106" i="1"/>
  <c r="H137" i="1"/>
  <c r="H124" i="1" s="1"/>
  <c r="J11" i="1"/>
  <c r="I11" i="1"/>
  <c r="F163" i="1"/>
  <c r="J125" i="1"/>
  <c r="F137" i="1"/>
  <c r="F143" i="1"/>
  <c r="H9" i="1" l="1"/>
  <c r="L10" i="1"/>
  <c r="I143" i="1"/>
  <c r="K144" i="1"/>
  <c r="L144" i="1"/>
  <c r="L137" i="1"/>
  <c r="K137" i="1"/>
  <c r="L24" i="1"/>
  <c r="K24" i="1"/>
  <c r="K10" i="1"/>
  <c r="J105" i="1"/>
  <c r="L105" i="1"/>
  <c r="K105" i="1"/>
  <c r="I125" i="1"/>
  <c r="K125" i="1"/>
  <c r="I105" i="1"/>
  <c r="I137" i="1"/>
  <c r="J137" i="1"/>
  <c r="J144" i="1"/>
  <c r="I144" i="1"/>
  <c r="F23" i="1"/>
  <c r="F124" i="1"/>
  <c r="F11" i="1"/>
  <c r="L9" i="1" l="1"/>
  <c r="J143" i="1"/>
  <c r="L143" i="1"/>
  <c r="K143" i="1"/>
  <c r="K124" i="1"/>
  <c r="L124" i="1"/>
  <c r="J124" i="1"/>
  <c r="I124" i="1"/>
  <c r="J10" i="1"/>
  <c r="I10" i="1"/>
  <c r="F10" i="1"/>
  <c r="I9" i="1" l="1"/>
  <c r="K9" i="1"/>
  <c r="J9" i="1"/>
  <c r="F9" i="1"/>
  <c r="F105" i="1"/>
</calcChain>
</file>

<file path=xl/sharedStrings.xml><?xml version="1.0" encoding="utf-8"?>
<sst xmlns="http://schemas.openxmlformats.org/spreadsheetml/2006/main" count="548" uniqueCount="419">
  <si>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</si>
  <si>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</si>
  <si>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</si>
  <si>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</si>
  <si>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</si>
  <si>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</si>
  <si>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</si>
  <si>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</si>
  <si>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</si>
  <si>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</si>
  <si>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</si>
  <si>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</si>
  <si>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</si>
  <si>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</si>
  <si>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</si>
  <si>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</si>
  <si>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</si>
  <si>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</si>
  <si>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</si>
  <si>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 xml:space="preserve">Органы юстиции </t>
  </si>
  <si>
    <t>Государственная регистрация актов гражданского состояния</t>
  </si>
  <si>
    <t>Национальная экономика</t>
  </si>
  <si>
    <t>Другие вопросы в области экономики</t>
  </si>
  <si>
    <t>Мероприятия по землеустройству и землепользованию</t>
  </si>
  <si>
    <t>Жилищно-коммунальное хозяйство</t>
  </si>
  <si>
    <t>Национальная оборона</t>
  </si>
  <si>
    <t>Осуществление первичного воинского учета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</si>
  <si>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</si>
  <si>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</si>
  <si>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</si>
  <si>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Уличное освещение</t>
  </si>
  <si>
    <t>Коммунальные услуги</t>
  </si>
  <si>
    <t>Функционирование высшего должностного лица субъекта Российской Федерации и муниципального образования</t>
  </si>
  <si>
    <t>БЕЗВОЗМЕЗДНЫЕ ПОСТУПЛЕНИЯ ОТ ДРУГИХ БЮДЖЕТОВ БЮДЖЕТНОЙ СИСТЕМЫ РОССИЙСКОЙ ФЕДЕРАЦИИ</t>
  </si>
  <si>
    <t xml:space="preserve">Иные межбюджетные трансферты 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</si>
  <si>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</si>
  <si>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</si>
  <si>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</si>
  <si>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</si>
  <si>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</si>
  <si>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</si>
  <si>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182 1 01 02000 00 0000 000</t>
  </si>
  <si>
    <t>НАЛОГИ НА СОВОКУПНЫЙ ДОХОД</t>
  </si>
  <si>
    <t>182 1 05 00000 00 0000 000</t>
  </si>
  <si>
    <t>Налог,взимаемый в связи с применением упрощенной системы налогообложения</t>
  </si>
  <si>
    <t>182 1 05 01000 00 0000 000</t>
  </si>
  <si>
    <t>НАЛОГ НА ИМУЩЕСТВО</t>
  </si>
  <si>
    <t>Налог на имущество физических лиц</t>
  </si>
  <si>
    <t>182 1 06 00000 00 0000 000</t>
  </si>
  <si>
    <t>Земельный налог</t>
  </si>
  <si>
    <t>Транспортный налог</t>
  </si>
  <si>
    <t>ГОСУДАРСТВЕННАЯ ПОШЛИНА</t>
  </si>
  <si>
    <t>Госпошлина за совершение нотариальных действий</t>
  </si>
  <si>
    <t>182 1 06 01000 00 0000 110</t>
  </si>
  <si>
    <t>182 1 06 06000 00 0000 110</t>
  </si>
  <si>
    <t>182 1 06 04000 02 0000 110</t>
  </si>
  <si>
    <t xml:space="preserve">ДОХОДЫ ОТ ИСПОЛЬЗОВАНИЯ ИМУЩЕСТВА ,НАХОДЯЩЕГОСЯ В ГОСУДАРСТВЕННОЙ И МУНИЦИПАЛЬНОЙ СОБСТВЕННОСТИ </t>
  </si>
  <si>
    <t>000 1 11 00000 00 0000 000</t>
  </si>
  <si>
    <t>Доходы от сдачи в аренду имущества,находящегося в оперативном управлении органов управления поселений и созданных ими учреждений (за исключением имущества муниципальных  автономных учреждений)</t>
  </si>
  <si>
    <t>Прочие поступления от использования имущества , находящегося в собственности поселений</t>
  </si>
  <si>
    <t xml:space="preserve">БЕЗВОЗМЕЗДНЫЕ ПОСТУПЛЕНИЯ </t>
  </si>
  <si>
    <t>Дотации от других бюджетов бюджетной системы Российской Федерации</t>
  </si>
  <si>
    <t>Субвенции из краевого фонда компенсаций (КФФП)</t>
  </si>
  <si>
    <t>Субвенции на реализацию федерального закона от 28.03.1998 года №53 ФЗ "О воинской обязанности и военной службе"</t>
  </si>
  <si>
    <t>Субвенции на реализацию Закона Хабаровского края от 29.09.2005 года №301 "О наделении отганов местного самоуправления полномочиями на государственную регистрацию актов гражданского состояния"</t>
  </si>
  <si>
    <t>Прочие межбюджетные трансферты, передаваемые бюджетам поселений</t>
  </si>
  <si>
    <t>ВСЕГО ДОХОДОВ</t>
  </si>
  <si>
    <t>Приложение №2</t>
  </si>
  <si>
    <t xml:space="preserve"> Бюджетной росписью (БР)</t>
  </si>
  <si>
    <t>Единый сельскохозяйственный налог</t>
  </si>
  <si>
    <t>182 1 05 03000 00 0000 000</t>
  </si>
  <si>
    <t>Невыясненные  поступления</t>
  </si>
  <si>
    <t>Другие общегосударственные расходы</t>
  </si>
  <si>
    <t>Национальная безопасность и правоохранительная деятельность</t>
  </si>
  <si>
    <t>Жилищное хозяйство</t>
  </si>
  <si>
    <t>Коммунальное хозяйство</t>
  </si>
  <si>
    <t>Мероприятия в области коммунального хозяйства</t>
  </si>
  <si>
    <t>Приложение №3</t>
  </si>
  <si>
    <t>Дотации бюджетам поселений на выравнивангие бюджетной обеспеченности (РФФПП)</t>
  </si>
  <si>
    <t>901 1 11 05013 10 0000 120</t>
  </si>
  <si>
    <t>Доходы ,получаемые  в виде арендной платы за земельные участки,государственная собственность 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</si>
  <si>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Социальная политика</t>
  </si>
  <si>
    <t>Иные межбюджетные трансферты</t>
  </si>
  <si>
    <t>ДОХОДЫ НАЛОГОВЫЕ И НЕНАЛОГОВЫЕ- всего</t>
  </si>
  <si>
    <t>НЕНАЛОГОВЫЕ ДОХОДЫ</t>
  </si>
  <si>
    <t>НАЛОГОВЫЕ ДОХОДЫ</t>
  </si>
  <si>
    <t>Прочие безвозмездные поступления</t>
  </si>
  <si>
    <t>Субсидии бюджетам бюджетной сстемыРоссийской Федерации</t>
  </si>
  <si>
    <t>Закон Хабаровского края от 24.11.2010 №49"О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</t>
  </si>
  <si>
    <t>Фонд оплаты труда и страховые взносы</t>
  </si>
  <si>
    <t>Иные выплаты  персоналу, за исключением фонда оплаты труда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</si>
  <si>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</si>
  <si>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</si>
  <si>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</si>
  <si>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Прочие услуги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</si>
  <si>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</si>
  <si>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</si>
  <si>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</si>
  <si>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Председатель законодательного(представительного) органа местного самоуправления</t>
  </si>
  <si>
    <t>Бюджетные инвестиции в объекты капитального строительства государственной собственности субъектов Российской Федерации(объекты капстроительства собственности муниципальных образований)</t>
  </si>
  <si>
    <t>Субсидии бюджетным учреждениям на финансирование муниципального задания  на оказание муниципальных услуг(выполнение работ)</t>
  </si>
  <si>
    <t>Другие вопросы в области культуры, кинематографии</t>
  </si>
  <si>
    <t>Утвержденные бюджетные назначения по отчету (ф.0503317)</t>
  </si>
  <si>
    <t>Доходжы от продажи земельных участков, государственная собственность на которые не разграничена и которые расположены в границах поселений</t>
  </si>
  <si>
    <t>Резервные фонды</t>
  </si>
  <si>
    <t>Дорожное хозяйство (дорожные фонды)</t>
  </si>
  <si>
    <t>Физическая культура и спорт</t>
  </si>
  <si>
    <t>Обеспечение деятельности представительного органа местного самоуправления</t>
  </si>
  <si>
    <t>Обеспечение функций аппарата органов местного самоуправления</t>
  </si>
  <si>
    <t>Администрация Де-Кастринского сельского поселения</t>
  </si>
  <si>
    <t>Аппарат органов местного самоуправления</t>
  </si>
  <si>
    <t>Расходы на обеспечение функций аппарата органов местного самоуправления</t>
  </si>
  <si>
    <t>Прочие непрограммные расходы  органов местного самоуправления</t>
  </si>
  <si>
    <t>Управление муниципальной собственностью</t>
  </si>
  <si>
    <t>Оценка недвижимости, признание прав и регулирование отношений по государственной и муниципальной собственности</t>
  </si>
  <si>
    <t>Мобилизационная и вневойсковая подготовка</t>
  </si>
  <si>
    <t>Непрограммные расходы органов  местного самоуправления</t>
  </si>
  <si>
    <t>Фонд оплаты труда и взносы по социальному страхованию</t>
  </si>
  <si>
    <t>Иные выплаты персоналу, за исключением фонда оплаты труда</t>
  </si>
  <si>
    <t>Содержание имущества</t>
  </si>
  <si>
    <t>Обеспечение функций аппарата органов  местного самоуправления</t>
  </si>
  <si>
    <t>Прочие непрограммные расходы органов местного самоуправления</t>
  </si>
  <si>
    <t>Прочие непрограммные расходы бюджета сельского поселения</t>
  </si>
  <si>
    <t>Развитие транспортной системы сельского поселения</t>
  </si>
  <si>
    <t xml:space="preserve">Дорожное хозяйство 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</si>
  <si>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</si>
  <si>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Резерв средств дорожного фонда</t>
  </si>
  <si>
    <t>Резервные средства</t>
  </si>
  <si>
    <t>Строительство объекта муниципальной собственности сельского поселения</t>
  </si>
  <si>
    <t xml:space="preserve">Бюджетные инвестиции в объекты капитального строительства государственной  муниципальной собственности </t>
  </si>
  <si>
    <t>Увеличение стоимости основных  средств</t>
  </si>
  <si>
    <t>Мероприятия в области жилищного хозяйства</t>
  </si>
  <si>
    <t>Содержание объектов недвижимого имущества муниципальной собственности сельского поселения</t>
  </si>
  <si>
    <t>Коммунальное хозяйство сельского поселения</t>
  </si>
  <si>
    <t>Содержание и текущий ремон объектов коммунального хозяйства сельского поселения</t>
  </si>
  <si>
    <t>Расходы на содержание сетей уличного освещения и освещения улиц</t>
  </si>
  <si>
    <t>Организация  и содержание мест захоронения</t>
  </si>
  <si>
    <t>Организация  и содержание мест захоронения (кладбищ)</t>
  </si>
  <si>
    <t>Прочие мероприятия по благоустройству поселения</t>
  </si>
  <si>
    <t xml:space="preserve">Прочие мероприятия по благоустройству </t>
  </si>
  <si>
    <t xml:space="preserve">Культура </t>
  </si>
  <si>
    <t>Обеспечение деятельности подведомственных учреждений</t>
  </si>
  <si>
    <t>Пенсионное обеспечение</t>
  </si>
  <si>
    <t>Массовый спорт</t>
  </si>
  <si>
    <t>Содержание дорог</t>
  </si>
  <si>
    <t>6=(5-4)</t>
  </si>
  <si>
    <t>Налоги на товары (работы, услуги)реализуемые на территории Российской Федерации</t>
  </si>
  <si>
    <t>Акцизы по подакцизным товаррам (продукции) рпроизводимые на территории Российской Федерации</t>
  </si>
  <si>
    <t>182 1 03 02000 00 0000 000</t>
  </si>
  <si>
    <t>182 1 03 02000 01 0000 000</t>
  </si>
  <si>
    <t>Отклонение исполненных бюджетных назначений 2014 года от утвержденных бюджетных назначений по отчету</t>
  </si>
  <si>
    <t>8=(7-5)</t>
  </si>
  <si>
    <t>9=(7/5*100%)</t>
  </si>
  <si>
    <t>10=(7-3)</t>
  </si>
  <si>
    <t>11=(7/3*100)</t>
  </si>
  <si>
    <t>Субсидии на капитальный ремонт  и ремонт дворовых территорий многоквартирных домов , проездов к дворовым территориям многоквартирных домов  населенных пунктов в рамках гос. Программы Хабаровского края "Повышение качества жил.компл.обслуживания населения Хабаровского края"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</si>
  <si>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</si>
  <si>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Председатель</t>
  </si>
  <si>
    <t>Доходы от продажи квартир,находящихся в собственности поселения</t>
  </si>
  <si>
    <t>Исполнено 2014 год(ф.0503317)</t>
  </si>
  <si>
    <t>(в рублях)</t>
  </si>
  <si>
    <t>В.В.Камерилов</t>
  </si>
  <si>
    <t>Обеспечение функционирования высшего должностного лица субъекта Российской Федерации и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</si>
  <si>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</si>
  <si>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Арендная плата за пользование имуществом</t>
  </si>
  <si>
    <t>Проведение выборов</t>
  </si>
  <si>
    <t>Обеспечение проведения выборов и референдумов</t>
  </si>
  <si>
    <t>Жилищное хозяйство сельского поселения</t>
  </si>
  <si>
    <t>Культура и кинематография</t>
  </si>
  <si>
    <t>Хабаровского края за 2015 год</t>
  </si>
  <si>
    <t>Исполнено за 2014 год(ф.0503317)</t>
  </si>
  <si>
    <t>Отклонение исполненных бюджетных назначений 2015 года от утвержденных бюджетных назначений по отчету</t>
  </si>
  <si>
    <t>Отклонение отчета  2015 года от отчета за 2014 год</t>
  </si>
  <si>
    <t>Штрафы, санкции, возмещение ущерба</t>
  </si>
  <si>
    <t>Денежные взыскания (штрафы) за нарушение законодательства Российской Федерации о размещение заказов на поставки товаров, выполнение работ, оказание услуг для нужд поселения</t>
  </si>
  <si>
    <t>Доходы от продажи материальных и нематериальных активов</t>
  </si>
  <si>
    <t>Доходы от сдачи в аренду имущества, составляющего казну сельских поселений (за исключением земельных участков)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</si>
  <si>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</si>
  <si>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</si>
  <si>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Утверждено бюджетных назначений по отчету за 2015 год            (ф. 0503117)</t>
  </si>
  <si>
    <t>Исполнено  по  отчету за 2015 год        (ф.0503117)</t>
  </si>
  <si>
    <t>Исполнено  за 2015 год (ф.0503117)</t>
  </si>
  <si>
    <t>исполнения доходов бюджета Тырского сельского поселения Ульчского муниципального района</t>
  </si>
  <si>
    <t>Отклонение от утвержденных бюджетных назначений по отчету от Решения от 24.12.2015          № 84</t>
  </si>
  <si>
    <t>927 01 00 0000000 000 000</t>
  </si>
  <si>
    <t>927 01 02 0000000 000 000</t>
  </si>
  <si>
    <t>927 01 02 8100000 000 000</t>
  </si>
  <si>
    <t>927 01 02 8110005 000 000</t>
  </si>
  <si>
    <t>927 01 02 8110005 121 000</t>
  </si>
  <si>
    <t>927 01 02 8110005 121 211</t>
  </si>
  <si>
    <t>927 01 02 8110005 121 213</t>
  </si>
  <si>
    <t>927 01 03 0000000 000 000</t>
  </si>
  <si>
    <t>927 01 03 8200000 000 000</t>
  </si>
  <si>
    <t>927 01 03 8210005 000 000</t>
  </si>
  <si>
    <t>927 01 03 8210005 121 000</t>
  </si>
  <si>
    <t>927 01 03 8210005 121 211</t>
  </si>
  <si>
    <t>927 01 03 8210005 121 213</t>
  </si>
  <si>
    <t>927 01 04 0000000 000 000</t>
  </si>
  <si>
    <t>927 01 04 8300000 000 000</t>
  </si>
  <si>
    <t>927 01 04 8310000 000 000</t>
  </si>
  <si>
    <t>927 01 04 8310005 000 000</t>
  </si>
  <si>
    <t>927 01 04 8310005 121 000</t>
  </si>
  <si>
    <t>927 01 04 8310005 121 211</t>
  </si>
  <si>
    <t>927 01 04 8310005 121 213</t>
  </si>
  <si>
    <t>927 01 04 8310006 000 000</t>
  </si>
  <si>
    <t>927 01 04 8310006 122 000</t>
  </si>
  <si>
    <t>92701 04 8310006 122 212</t>
  </si>
  <si>
    <t>927 01 04 8310006 122 222</t>
  </si>
  <si>
    <t>927 01 048310006 122 226</t>
  </si>
  <si>
    <t>927 01 04 8310006 242 000</t>
  </si>
  <si>
    <t>927 01 04 8310006 242 221</t>
  </si>
  <si>
    <t>927 01 04 8310006 242 226</t>
  </si>
  <si>
    <t>927 01 04 8310006 242 310</t>
  </si>
  <si>
    <t>927 01 04 8310006 244 000</t>
  </si>
  <si>
    <t>927 01 04 8310006 244 221</t>
  </si>
  <si>
    <t>927 01 04 8310006 244 222</t>
  </si>
  <si>
    <t>927 01 04 8310006 244 223</t>
  </si>
  <si>
    <t>927 01 04 831006 224 224</t>
  </si>
  <si>
    <t>927 01 04 8310006 244 225</t>
  </si>
  <si>
    <t>927 01 04 8310006 244 226</t>
  </si>
  <si>
    <t>927 01 04 8310006 244 310</t>
  </si>
  <si>
    <t>927 01 04 8310006 244 340</t>
  </si>
  <si>
    <t>927 01 04 8310006 851 000</t>
  </si>
  <si>
    <t>927 01 04 8310006 851 290</t>
  </si>
  <si>
    <t>927 01 04 8310006 852 000</t>
  </si>
  <si>
    <t>927 01 04 8310006 852 290</t>
  </si>
  <si>
    <t>927 01 04 4310003 540 251</t>
  </si>
  <si>
    <t>927 01 07 0000000 000 000</t>
  </si>
  <si>
    <t>927 01 07 9910000 000 000</t>
  </si>
  <si>
    <t>927 01 07 9910018 000 000</t>
  </si>
  <si>
    <t>927 01 07 9910018 880 290</t>
  </si>
  <si>
    <t>927 01 11 0000000 000 000</t>
  </si>
  <si>
    <t>927 01 13 0000000 000 000</t>
  </si>
  <si>
    <t>927 01 13 9900000 000 000</t>
  </si>
  <si>
    <t>927 01 139910015 244 000</t>
  </si>
  <si>
    <t>927 01 13 9910015 244 226</t>
  </si>
  <si>
    <t>927 01 13 9910015 244 340</t>
  </si>
  <si>
    <t>927 01 13 9910015 852 000</t>
  </si>
  <si>
    <t>927 01 13 9910015 852 290</t>
  </si>
  <si>
    <t>927 01 13 9920000 000 000</t>
  </si>
  <si>
    <t>927 01 13 9920009 000 000</t>
  </si>
  <si>
    <t>927 01 13 9920009 244 000</t>
  </si>
  <si>
    <t>927 01 13 9920009 244 225</t>
  </si>
  <si>
    <t>927 01 13 9920009 244 226</t>
  </si>
  <si>
    <t>927 01 13 9920009 244 290</t>
  </si>
  <si>
    <t>927 02 00 0000000 000 000</t>
  </si>
  <si>
    <t>927 02 03 0000000 000 000</t>
  </si>
  <si>
    <t>927 02 03 9900000 000 000</t>
  </si>
  <si>
    <t>927 02 03 9915118 000 000</t>
  </si>
  <si>
    <t>927 02 03 9915118 121 000</t>
  </si>
  <si>
    <t>927 02 03 9915118 121 211</t>
  </si>
  <si>
    <t>927 02 03 9915118 121 213</t>
  </si>
  <si>
    <t>927 02 03 9915118 122 000</t>
  </si>
  <si>
    <t>927 02 03 9915118 122 212</t>
  </si>
  <si>
    <t>927 02 03 9915118 122 222</t>
  </si>
  <si>
    <t>927 02 03 9915118 244 000</t>
  </si>
  <si>
    <t>927 02 03 9915118 244 225</t>
  </si>
  <si>
    <t>927 02 03 9915118 244 340</t>
  </si>
  <si>
    <t>927 03 00 0000000 000 000</t>
  </si>
  <si>
    <t>927 03 04 0000000 000 000</t>
  </si>
  <si>
    <t>927 03 04 8320000 000 000</t>
  </si>
  <si>
    <t>927 03 04 8325930 000 000</t>
  </si>
  <si>
    <t>927 03 04 8325930 244 000</t>
  </si>
  <si>
    <t>927 03 04 8325930 244 340</t>
  </si>
  <si>
    <t>927 03 09 0000000 000 000</t>
  </si>
  <si>
    <t>927 03 10 0000000 000 000</t>
  </si>
  <si>
    <t>927 04 00 0000000 000 000</t>
  </si>
  <si>
    <t>927 04 09 0000000 000 000</t>
  </si>
  <si>
    <t>927 04 09 8400000 000 000</t>
  </si>
  <si>
    <t>927 04 09 8420000 000 000</t>
  </si>
  <si>
    <t>927 04 09 8420016 000 000</t>
  </si>
  <si>
    <t>927 04 09 8420016 244 000</t>
  </si>
  <si>
    <t>927 04 09 8420016 244 225</t>
  </si>
  <si>
    <t>927 04 09 8420021 000 000</t>
  </si>
  <si>
    <t>927 04 09 8420021 870 000</t>
  </si>
  <si>
    <t>927 04 09 8420021 870 290</t>
  </si>
  <si>
    <t>927 04 09 7710518 000 000</t>
  </si>
  <si>
    <t>927 04 09 7710518 540 000</t>
  </si>
  <si>
    <t>927 04 12 0000000 000 000</t>
  </si>
  <si>
    <t>927 05 00 0000000 000 000</t>
  </si>
  <si>
    <t>927 05 01 0000000 000 000</t>
  </si>
  <si>
    <t>927 05 01 8500000 000 000</t>
  </si>
  <si>
    <t>927 05 01 8510023 000 000</t>
  </si>
  <si>
    <t>927 05 01 8510023 414 000</t>
  </si>
  <si>
    <t>927 05 01 8510023 414 310</t>
  </si>
  <si>
    <t>927 05 01 8530000 000 000</t>
  </si>
  <si>
    <t>927 05 01 8530028 000 000</t>
  </si>
  <si>
    <t>927 05 01 8530028 244 000</t>
  </si>
  <si>
    <t>927 05 01 8530028 244 225</t>
  </si>
  <si>
    <t>927 05 01 8530028 244 340</t>
  </si>
  <si>
    <t>927 05 02 0000000 000 000</t>
  </si>
  <si>
    <t>927 05 02 8600000 000 000</t>
  </si>
  <si>
    <t>927 05 02 8630000 000 000</t>
  </si>
  <si>
    <t>927 05 02 8630034 000 000</t>
  </si>
  <si>
    <t>927 05 02 8630034 244 000</t>
  </si>
  <si>
    <t>927 05 02 8630034 244 225</t>
  </si>
  <si>
    <t>927 05 03 0000000 000 000</t>
  </si>
  <si>
    <t>927 05 03 8700000 000 000</t>
  </si>
  <si>
    <t>927 05 03 8710000 000 000</t>
  </si>
  <si>
    <t>927 05 03 8710036 000 000</t>
  </si>
  <si>
    <t>927 05 03 8710036 244 000</t>
  </si>
  <si>
    <t>927 05 03 8710036 244 223</t>
  </si>
  <si>
    <t>927 05 03 8730000 000 000</t>
  </si>
  <si>
    <t>927 05 03 8730038 000 000</t>
  </si>
  <si>
    <t>927 05 03 8730038 244 000</t>
  </si>
  <si>
    <t>927 05 03 8730038 244 225</t>
  </si>
  <si>
    <t>927 05 03 8740000 000 000</t>
  </si>
  <si>
    <t>927 05 03 8740040 244 000</t>
  </si>
  <si>
    <t>927 05 03 8740040 244 225</t>
  </si>
  <si>
    <t>927 05 03 8740040 244 340</t>
  </si>
  <si>
    <t>927 05 03 8740040 244 310</t>
  </si>
  <si>
    <t>927 08 00 0000000 000 000</t>
  </si>
  <si>
    <t>927 08 01 0000000 000 000</t>
  </si>
  <si>
    <t>927 08 01 9900000 000 000</t>
  </si>
  <si>
    <t>927 08 01 9910012 000 000</t>
  </si>
  <si>
    <t>927 08 01 9910012 611 000</t>
  </si>
  <si>
    <t>927 08 01 4409900 611 241</t>
  </si>
  <si>
    <t>927 08 04 9910016 000 000</t>
  </si>
  <si>
    <t>927 08 04 9910016 121 000</t>
  </si>
  <si>
    <t>927 08 04 9910016 121 211</t>
  </si>
  <si>
    <t>927 08 04 9910016 121 213</t>
  </si>
  <si>
    <t>927 08 04 9910016 122 000</t>
  </si>
  <si>
    <t>927 08 04 9910016 122 212</t>
  </si>
  <si>
    <t>927 10 00 0000000 000 000</t>
  </si>
  <si>
    <t>927 10 01 0000000 000 000</t>
  </si>
  <si>
    <t>927 11 00 0000000 000 000</t>
  </si>
  <si>
    <t>927 11 02 0000000 000 000</t>
  </si>
  <si>
    <t xml:space="preserve">Межбюджетные трансферты </t>
  </si>
  <si>
    <t>Осуществление  части  полномочий по решению вопросов местного значения в соответствии с заключенными соглашениями -полномочия в области архитектуры и градостроительства</t>
  </si>
  <si>
    <t>927 01 04 4310002 540 000</t>
  </si>
  <si>
    <t>927 01 04 4310001 540 251</t>
  </si>
  <si>
    <t>927 01 04 4310001 000 000</t>
  </si>
  <si>
    <t>927 01 04 4310001 540 000</t>
  </si>
  <si>
    <t>Осуществление  части  полномочий по решению вопросов местного значения в соответствии с заключенными соглашениями -полномочия по решению вопросов ГО и ЧС и ПБ</t>
  </si>
  <si>
    <t>927 01 04 4310002 540 251</t>
  </si>
  <si>
    <t>927 01 04 4310003 540 000</t>
  </si>
  <si>
    <t>Осуществление  части  полномочий по решению вопросов местного значения в соответствии с заключенными соглашениями -полномочия по разработке прогноза социально - 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</si>
  <si>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Выполнение других обязательств государства</t>
  </si>
  <si>
    <t>927 02 03 9915118 244 310</t>
  </si>
  <si>
    <t>Прочие работы, услуги</t>
  </si>
  <si>
    <t>927 02 03 9915118 122 226</t>
  </si>
  <si>
    <t>927 05 02 8630034 244 360</t>
  </si>
  <si>
    <t>927 05 02 8630034 244 310</t>
  </si>
  <si>
    <t>927 05 03 8710036 244 340</t>
  </si>
  <si>
    <t>927 05 03 8740039 244 000</t>
  </si>
  <si>
    <t>927 05 03 8740039 244 225</t>
  </si>
  <si>
    <t>исполнения расходов бюджета Тырского сельского поселения Ульчского муниципального района Хабаровского края за 2015 год</t>
  </si>
  <si>
    <t>927 1 08 00000 00 0000 110</t>
  </si>
  <si>
    <t>927 1 08 04020 01 1000 110</t>
  </si>
  <si>
    <t>927 1 11 05035 10 0000 120</t>
  </si>
  <si>
    <t>927 1 11 05075 10 0000 120</t>
  </si>
  <si>
    <t>927 1 11 09045 10 0000 120</t>
  </si>
  <si>
    <t>927 1 14 000000 00 0000 000</t>
  </si>
  <si>
    <t>927 1 14 010501 00 0000 410</t>
  </si>
  <si>
    <t>927 1 14 06013 10 0000 430</t>
  </si>
  <si>
    <t>927 1 14 02053 10 0000 410</t>
  </si>
  <si>
    <t>927 1 16 00000 00 0000 140</t>
  </si>
  <si>
    <t>927 1 16 33050 10 0000 140</t>
  </si>
  <si>
    <t>927 1 17 01050 10 0000 180</t>
  </si>
  <si>
    <t>927 1 17 05050 10 0000 180</t>
  </si>
  <si>
    <t>927 2 00 00000 00 0000 000</t>
  </si>
  <si>
    <t>9272 02 00000 00 0000 000</t>
  </si>
  <si>
    <t>927 2 02 01000 00 0000 151</t>
  </si>
  <si>
    <t>927 2 02 01001 10 0000 151</t>
  </si>
  <si>
    <t>927 2 02 02999 00 0000 151</t>
  </si>
  <si>
    <t>927 2 02 03000 00 0000 000</t>
  </si>
  <si>
    <t>927 2 02 03015 10 0000 151</t>
  </si>
  <si>
    <t>927 2 02 03003 10 0000 151</t>
  </si>
  <si>
    <t>927 2 02 03024 10 0000 151</t>
  </si>
  <si>
    <t>927 2 02 04000 00 0000 151</t>
  </si>
  <si>
    <t>927 2 02 04999 10 0000 151</t>
  </si>
  <si>
    <t>927 2 07 05030 10 0000 180</t>
  </si>
  <si>
    <t>927 2 19 05000 10 0000 151</t>
  </si>
  <si>
    <t>927 01 04 831006 853 290</t>
  </si>
  <si>
    <t>Расходы</t>
  </si>
  <si>
    <t>Уплата иных платежей</t>
  </si>
  <si>
    <t>927 01 04 8310006 853 200</t>
  </si>
  <si>
    <t>927 01 04 8310006 853 000</t>
  </si>
  <si>
    <t>927 01 13 9910045 853 290</t>
  </si>
  <si>
    <t>927 13 13 9910045 853 200</t>
  </si>
  <si>
    <t>927 01 13 9910045 853 000</t>
  </si>
  <si>
    <t>927 01 13 9910045 244 310</t>
  </si>
  <si>
    <t>927 01 13 9910045 244 300</t>
  </si>
  <si>
    <t>927 01 13 9910045 244 000</t>
  </si>
  <si>
    <t>Поступление нефинансовых активов</t>
  </si>
  <si>
    <t>927 01 13 9910000 000 000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</si>
  <si>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</si>
  <si>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Прочие расходы</t>
  </si>
  <si>
    <t>927 03 09 0800010 244 290</t>
  </si>
  <si>
    <t xml:space="preserve">    Расходы</t>
  </si>
  <si>
    <t xml:space="preserve">    Муниципальная программа "Обеспечение первичных мер пожарной безопасности на территории Тырского сельского поселения на 2014-2016 годы"</t>
  </si>
  <si>
    <t xml:space="preserve">    Предупреждение и ликвидация последствий чрезвычайных ситуаций и стихийных бедствий природного и техногенного характера</t>
  </si>
  <si>
    <t xml:space="preserve">    Прочая закупка товаров, работ и услуг для муниципальных нужд</t>
  </si>
  <si>
    <t>927 03 09 0800010 244 200</t>
  </si>
  <si>
    <t>927 03 09 0800010 244 000</t>
  </si>
  <si>
    <t>927 03 09 0800010 000 000</t>
  </si>
  <si>
    <t>927 03 09 0800000 000 000</t>
  </si>
  <si>
    <t>927 04 09 8420016 244 310</t>
  </si>
  <si>
    <t>927 04 12 9930012 244 226</t>
  </si>
  <si>
    <t>927 04 12 9930012 244 200</t>
  </si>
  <si>
    <t>Оплата работ, услуг</t>
  </si>
  <si>
    <t>927 04 12 9930012 244 000</t>
  </si>
  <si>
    <t>927 04 12 9930012 000 000</t>
  </si>
  <si>
    <t>927 04 12 9930000 000 000</t>
  </si>
  <si>
    <t>927 11  02 0900048 244 310</t>
  </si>
  <si>
    <t>927 11 02 0900048 244 340</t>
  </si>
  <si>
    <t>Сумма (гр8-гр.7)</t>
  </si>
  <si>
    <t>% гр.8:гр.7х100</t>
  </si>
  <si>
    <t>Сумма       (гр.8-3)</t>
  </si>
  <si>
    <t>%           (гр.8/3)*100</t>
  </si>
  <si>
    <t>Утвержденные бюджетные назначения по решению Совета депутатов от 24.12.2015    № 84</t>
  </si>
  <si>
    <t>Решением о бюджете от 24.12.2015 №84</t>
  </si>
  <si>
    <t xml:space="preserve">Отклонение БР от Решения о бюджете Сумма (гр.4-гр.3) </t>
  </si>
  <si>
    <t>927 03 10 0800000 000 000</t>
  </si>
  <si>
    <t>927 03 10 0800011 000 000</t>
  </si>
  <si>
    <t>927 03 10 0800011 244 000</t>
  </si>
  <si>
    <t>927 03 10 0800011 244 290</t>
  </si>
  <si>
    <t>927 03 10 0800011 244 310</t>
  </si>
  <si>
    <t>927 03 10 0800011 244 340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</si>
</sst>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8"/>
      <name val="Times New Roman"/>
      <family val="1"/>
      <charset val="204"/>
    </font>
    <font>
      <i/>
      <sz val="10"/>
      <name val="Arial Cyr"/>
      <charset val="204"/>
    </font>
    <font>
      <b/>
      <i/>
      <sz val="8"/>
      <name val="Times New Roman"/>
      <family val="1"/>
      <charset val="204"/>
    </font>
    <font>
      <b/>
      <sz val="9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0" fontId="0" fillId="2" borderId="0" xfId="0" applyFill="1"/>
    <xf numFmtId="0" fontId="1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1" fontId="14" fillId="2" borderId="4" xfId="0" applyNumberFormat="1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justify" wrapText="1"/>
    </xf>
    <xf numFmtId="49" fontId="14" fillId="2" borderId="4" xfId="0" applyNumberFormat="1" applyFont="1" applyFill="1" applyBorder="1" applyAlignment="1">
      <alignment horizontal="center" wrapText="1"/>
    </xf>
    <xf numFmtId="4" fontId="14" fillId="2" borderId="4" xfId="0" applyNumberFormat="1" applyFont="1" applyFill="1" applyBorder="1" applyAlignment="1">
      <alignment horizontal="center" wrapText="1"/>
    </xf>
    <xf numFmtId="4" fontId="30" fillId="2" borderId="4" xfId="0" applyNumberFormat="1" applyFont="1" applyFill="1" applyBorder="1"/>
    <xf numFmtId="2" fontId="30" fillId="2" borderId="4" xfId="0" applyNumberFormat="1" applyFont="1" applyFill="1" applyBorder="1"/>
    <xf numFmtId="4" fontId="31" fillId="2" borderId="4" xfId="0" applyNumberFormat="1" applyFont="1" applyFill="1" applyBorder="1"/>
    <xf numFmtId="2" fontId="31" fillId="2" borderId="4" xfId="0" applyNumberFormat="1" applyFont="1" applyFill="1" applyBorder="1"/>
    <xf numFmtId="0" fontId="14" fillId="2" borderId="4" xfId="0" applyFont="1" applyFill="1" applyBorder="1" applyAlignment="1">
      <alignment horizontal="justify" wrapText="1"/>
    </xf>
    <xf numFmtId="1" fontId="16" fillId="2" borderId="4" xfId="0" quotePrefix="1" applyNumberFormat="1" applyFont="1" applyFill="1" applyBorder="1" applyAlignment="1" applyProtection="1">
      <alignment horizontal="center" wrapText="1"/>
    </xf>
    <xf numFmtId="0" fontId="22" fillId="2" borderId="0" xfId="0" applyFont="1" applyFill="1"/>
    <xf numFmtId="0" fontId="4" fillId="2" borderId="4" xfId="0" applyFont="1" applyFill="1" applyBorder="1" applyAlignment="1">
      <alignment horizontal="justify" wrapText="1"/>
    </xf>
    <xf numFmtId="4" fontId="4" fillId="2" borderId="4" xfId="0" applyNumberFormat="1" applyFont="1" applyFill="1" applyBorder="1" applyAlignment="1">
      <alignment horizontal="center" wrapText="1"/>
    </xf>
    <xf numFmtId="1" fontId="5" fillId="2" borderId="4" xfId="0" quotePrefix="1" applyNumberFormat="1" applyFont="1" applyFill="1" applyBorder="1" applyAlignment="1" applyProtection="1">
      <alignment horizontal="center" wrapText="1"/>
    </xf>
    <xf numFmtId="1" fontId="16" fillId="2" borderId="4" xfId="0" applyNumberFormat="1" applyFont="1" applyFill="1" applyBorder="1" applyAlignment="1" applyProtection="1">
      <alignment horizontal="center" wrapText="1"/>
    </xf>
    <xf numFmtId="1" fontId="5" fillId="2" borderId="4" xfId="0" applyNumberFormat="1" applyFont="1" applyFill="1" applyBorder="1" applyAlignment="1" applyProtection="1">
      <alignment horizontal="center" wrapText="1"/>
    </xf>
    <xf numFmtId="0" fontId="21" fillId="2" borderId="4" xfId="0" applyFont="1" applyFill="1" applyBorder="1" applyAlignment="1">
      <alignment horizontal="justify" wrapText="1"/>
    </xf>
    <xf numFmtId="0" fontId="15" fillId="2" borderId="4" xfId="0" applyFont="1" applyFill="1" applyBorder="1" applyAlignment="1">
      <alignment horizontal="justify" wrapText="1"/>
    </xf>
    <xf numFmtId="0" fontId="31" fillId="2" borderId="4" xfId="0" applyFont="1" applyFill="1" applyBorder="1" applyAlignment="1">
      <alignment wrapText="1"/>
    </xf>
    <xf numFmtId="0" fontId="30" fillId="2" borderId="4" xfId="0" applyFont="1" applyFill="1" applyBorder="1" applyAlignment="1">
      <alignment wrapText="1"/>
    </xf>
    <xf numFmtId="4" fontId="6" fillId="2" borderId="4" xfId="0" applyNumberFormat="1" applyFont="1" applyFill="1" applyBorder="1" applyAlignment="1">
      <alignment horizontal="center" wrapText="1"/>
    </xf>
    <xf numFmtId="0" fontId="6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horizontal="left" wrapText="1" indent="1"/>
    </xf>
    <xf numFmtId="4" fontId="4" fillId="2" borderId="4" xfId="0" applyNumberFormat="1" applyFont="1" applyFill="1" applyBorder="1" applyAlignment="1" applyProtection="1">
      <alignment horizontal="center" wrapText="1"/>
    </xf>
    <xf numFmtId="0" fontId="15" fillId="2" borderId="4" xfId="0" applyNumberFormat="1" applyFont="1" applyFill="1" applyBorder="1" applyAlignment="1" applyProtection="1">
      <alignment horizontal="left" wrapText="1" indent="1"/>
    </xf>
    <xf numFmtId="2" fontId="19" fillId="2" borderId="2" xfId="0" applyNumberFormat="1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 wrapText="1"/>
    </xf>
    <xf numFmtId="0" fontId="14" fillId="2" borderId="2" xfId="0" applyNumberFormat="1" applyFont="1" applyFill="1" applyBorder="1" applyAlignment="1" applyProtection="1">
      <alignment horizontal="left" wrapText="1" indent="1"/>
    </xf>
    <xf numFmtId="2" fontId="29" fillId="2" borderId="2" xfId="0" applyNumberFormat="1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horizontal="center" wrapText="1"/>
    </xf>
    <xf numFmtId="4" fontId="29" fillId="2" borderId="2" xfId="0" applyNumberFormat="1" applyFont="1" applyFill="1" applyBorder="1" applyAlignment="1">
      <alignment horizontal="center"/>
    </xf>
    <xf numFmtId="0" fontId="17" fillId="2" borderId="2" xfId="0" applyNumberFormat="1" applyFont="1" applyFill="1" applyBorder="1" applyAlignment="1" applyProtection="1">
      <alignment horizontal="left" wrapText="1" indent="1"/>
    </xf>
    <xf numFmtId="0" fontId="20" fillId="2" borderId="4" xfId="0" applyFont="1" applyFill="1" applyBorder="1"/>
    <xf numFmtId="4" fontId="23" fillId="2" borderId="4" xfId="0" applyNumberFormat="1" applyFont="1" applyFill="1" applyBorder="1" applyAlignment="1">
      <alignment horizontal="center"/>
    </xf>
    <xf numFmtId="4" fontId="23" fillId="2" borderId="4" xfId="0" applyNumberFormat="1" applyFont="1" applyFill="1" applyBorder="1"/>
    <xf numFmtId="2" fontId="23" fillId="2" borderId="4" xfId="0" applyNumberFormat="1" applyFont="1" applyFill="1" applyBorder="1"/>
    <xf numFmtId="0" fontId="25" fillId="2" borderId="0" xfId="0" applyFont="1" applyFill="1"/>
    <xf numFmtId="0" fontId="26" fillId="2" borderId="0" xfId="0" applyFont="1" applyFill="1"/>
    <xf numFmtId="0" fontId="25" fillId="2" borderId="0" xfId="0" applyFont="1" applyFill="1" applyAlignment="1">
      <alignment horizontal="right"/>
    </xf>
    <xf numFmtId="0" fontId="25" fillId="2" borderId="0" xfId="0" applyFont="1" applyFill="1" applyAlignment="1">
      <alignment horizontal="left"/>
    </xf>
    <xf numFmtId="0" fontId="35" fillId="2" borderId="0" xfId="0" applyFont="1" applyFill="1"/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wrapText="1"/>
    </xf>
    <xf numFmtId="4" fontId="6" fillId="2" borderId="4" xfId="0" applyNumberFormat="1" applyFont="1" applyFill="1" applyBorder="1"/>
    <xf numFmtId="2" fontId="14" fillId="2" borderId="4" xfId="0" applyNumberFormat="1" applyFont="1" applyFill="1" applyBorder="1"/>
    <xf numFmtId="0" fontId="36" fillId="2" borderId="0" xfId="0" applyFont="1" applyFill="1"/>
    <xf numFmtId="49" fontId="6" fillId="2" borderId="4" xfId="0" quotePrefix="1" applyNumberFormat="1" applyFont="1" applyFill="1" applyBorder="1" applyAlignment="1">
      <alignment horizontal="center" wrapText="1"/>
    </xf>
    <xf numFmtId="0" fontId="13" fillId="2" borderId="0" xfId="0" applyFont="1" applyFill="1"/>
    <xf numFmtId="0" fontId="9" fillId="2" borderId="0" xfId="0" applyFont="1" applyFill="1"/>
    <xf numFmtId="0" fontId="7" fillId="2" borderId="4" xfId="0" applyFont="1" applyFill="1" applyBorder="1" applyAlignment="1">
      <alignment horizontal="justify" wrapText="1"/>
    </xf>
    <xf numFmtId="49" fontId="7" fillId="2" borderId="4" xfId="0" applyNumberFormat="1" applyFont="1" applyFill="1" applyBorder="1" applyAlignment="1">
      <alignment horizontal="center" wrapText="1"/>
    </xf>
    <xf numFmtId="4" fontId="7" fillId="2" borderId="4" xfId="0" applyNumberFormat="1" applyFont="1" applyFill="1" applyBorder="1"/>
    <xf numFmtId="2" fontId="4" fillId="2" borderId="4" xfId="0" applyNumberFormat="1" applyFont="1" applyFill="1" applyBorder="1"/>
    <xf numFmtId="0" fontId="10" fillId="2" borderId="4" xfId="0" applyNumberFormat="1" applyFont="1" applyFill="1" applyBorder="1" applyAlignment="1" applyProtection="1">
      <alignment horizontal="left" wrapText="1" indent="1"/>
    </xf>
    <xf numFmtId="49" fontId="10" fillId="2" borderId="4" xfId="0" quotePrefix="1" applyNumberFormat="1" applyFont="1" applyFill="1" applyBorder="1" applyAlignment="1">
      <alignment horizontal="center" wrapText="1"/>
    </xf>
    <xf numFmtId="4" fontId="10" fillId="2" borderId="4" xfId="0" applyNumberFormat="1" applyFont="1" applyFill="1" applyBorder="1" applyAlignment="1" applyProtection="1">
      <alignment horizontal="center" wrapText="1"/>
    </xf>
    <xf numFmtId="4" fontId="10" fillId="2" borderId="4" xfId="0" applyNumberFormat="1" applyFont="1" applyFill="1" applyBorder="1" applyAlignment="1">
      <alignment horizontal="center" wrapText="1"/>
    </xf>
    <xf numFmtId="4" fontId="10" fillId="2" borderId="4" xfId="0" applyNumberFormat="1" applyFont="1" applyFill="1" applyBorder="1"/>
    <xf numFmtId="2" fontId="37" fillId="2" borderId="4" xfId="0" applyNumberFormat="1" applyFont="1" applyFill="1" applyBorder="1"/>
    <xf numFmtId="0" fontId="38" fillId="2" borderId="0" xfId="0" applyFont="1" applyFill="1"/>
    <xf numFmtId="0" fontId="15" fillId="2" borderId="4" xfId="0" applyNumberFormat="1" applyFont="1" applyFill="1" applyBorder="1" applyAlignment="1" applyProtection="1">
      <alignment wrapText="1"/>
    </xf>
    <xf numFmtId="0" fontId="21" fillId="2" borderId="4" xfId="0" applyNumberFormat="1" applyFont="1" applyFill="1" applyBorder="1" applyAlignment="1" applyProtection="1">
      <alignment horizontal="left" wrapText="1" indent="1"/>
    </xf>
    <xf numFmtId="49" fontId="7" fillId="2" borderId="4" xfId="0" quotePrefix="1" applyNumberFormat="1" applyFont="1" applyFill="1" applyBorder="1" applyAlignment="1">
      <alignment horizontal="center" wrapText="1"/>
    </xf>
    <xf numFmtId="4" fontId="7" fillId="2" borderId="4" xfId="0" applyNumberFormat="1" applyFont="1" applyFill="1" applyBorder="1" applyAlignment="1" applyProtection="1">
      <alignment horizontal="center" wrapText="1"/>
    </xf>
    <xf numFmtId="0" fontId="6" fillId="2" borderId="4" xfId="0" quotePrefix="1" applyNumberFormat="1" applyFont="1" applyFill="1" applyBorder="1" applyAlignment="1" applyProtection="1">
      <alignment horizontal="center" wrapText="1"/>
    </xf>
    <xf numFmtId="4" fontId="6" fillId="2" borderId="4" xfId="0" applyNumberFormat="1" applyFont="1" applyFill="1" applyBorder="1" applyAlignment="1" applyProtection="1">
      <alignment horizontal="center" wrapText="1"/>
    </xf>
    <xf numFmtId="0" fontId="7" fillId="2" borderId="4" xfId="0" quotePrefix="1" applyNumberFormat="1" applyFont="1" applyFill="1" applyBorder="1" applyAlignment="1" applyProtection="1">
      <alignment horizontal="center" wrapText="1"/>
    </xf>
    <xf numFmtId="0" fontId="27" fillId="2" borderId="0" xfId="0" applyFont="1" applyFill="1"/>
    <xf numFmtId="0" fontId="7" fillId="2" borderId="4" xfId="0" applyNumberFormat="1" applyFont="1" applyFill="1" applyBorder="1" applyAlignment="1" applyProtection="1">
      <alignment horizontal="center" wrapText="1"/>
    </xf>
    <xf numFmtId="0" fontId="10" fillId="2" borderId="4" xfId="0" quotePrefix="1" applyNumberFormat="1" applyFont="1" applyFill="1" applyBorder="1" applyAlignment="1" applyProtection="1">
      <alignment horizontal="center" wrapText="1"/>
    </xf>
    <xf numFmtId="0" fontId="10" fillId="2" borderId="4" xfId="0" applyNumberFormat="1" applyFont="1" applyFill="1" applyBorder="1" applyAlignment="1" applyProtection="1">
      <alignment horizontal="center" wrapText="1"/>
    </xf>
    <xf numFmtId="0" fontId="11" fillId="2" borderId="0" xfId="0" applyFont="1" applyFill="1"/>
    <xf numFmtId="0" fontId="10" fillId="2" borderId="4" xfId="0" applyNumberFormat="1" applyFont="1" applyFill="1" applyBorder="1" applyAlignment="1" applyProtection="1">
      <alignment horizontal="left" vertical="center" wrapText="1" indent="1"/>
    </xf>
    <xf numFmtId="0" fontId="7" fillId="2" borderId="4" xfId="0" applyNumberFormat="1" applyFont="1" applyFill="1" applyBorder="1" applyAlignment="1" applyProtection="1">
      <alignment horizontal="left" vertical="center" wrapText="1" indent="1"/>
    </xf>
    <xf numFmtId="0" fontId="14" fillId="2" borderId="4" xfId="0" applyNumberFormat="1" applyFont="1" applyFill="1" applyBorder="1" applyAlignment="1" applyProtection="1">
      <alignment wrapText="1"/>
    </xf>
    <xf numFmtId="0" fontId="6" fillId="2" borderId="4" xfId="0" applyNumberFormat="1" applyFont="1" applyFill="1" applyBorder="1" applyAlignment="1" applyProtection="1">
      <alignment horizontal="center" wrapText="1"/>
    </xf>
    <xf numFmtId="0" fontId="4" fillId="2" borderId="4" xfId="0" applyNumberFormat="1" applyFont="1" applyFill="1" applyBorder="1" applyAlignment="1" applyProtection="1">
      <alignment horizontal="left" wrapText="1" indent="1"/>
    </xf>
    <xf numFmtId="4" fontId="12" fillId="2" borderId="4" xfId="0" applyNumberFormat="1" applyFont="1" applyFill="1" applyBorder="1" applyAlignment="1" applyProtection="1">
      <alignment horizontal="center" wrapText="1"/>
    </xf>
    <xf numFmtId="0" fontId="41" fillId="2" borderId="0" xfId="0" applyFont="1" applyFill="1"/>
    <xf numFmtId="0" fontId="8" fillId="2" borderId="0" xfId="0" applyFont="1" applyFill="1"/>
    <xf numFmtId="4" fontId="15" fillId="2" borderId="4" xfId="0" applyNumberFormat="1" applyFont="1" applyFill="1" applyBorder="1" applyAlignment="1" applyProtection="1">
      <alignment horizontal="center" wrapText="1"/>
    </xf>
    <xf numFmtId="0" fontId="33" fillId="2" borderId="0" xfId="0" applyFont="1" applyFill="1"/>
    <xf numFmtId="4" fontId="21" fillId="2" borderId="4" xfId="0" applyNumberFormat="1" applyFont="1" applyFill="1" applyBorder="1" applyAlignment="1" applyProtection="1">
      <alignment horizontal="center" wrapText="1"/>
    </xf>
    <xf numFmtId="4" fontId="32" fillId="2" borderId="4" xfId="0" applyNumberFormat="1" applyFont="1" applyFill="1" applyBorder="1" applyAlignment="1" applyProtection="1">
      <alignment horizontal="center" wrapText="1"/>
    </xf>
    <xf numFmtId="0" fontId="4" fillId="2" borderId="4" xfId="0" applyNumberFormat="1" applyFont="1" applyFill="1" applyBorder="1" applyAlignment="1" applyProtection="1">
      <alignment wrapText="1"/>
    </xf>
    <xf numFmtId="0" fontId="21" fillId="2" borderId="4" xfId="0" applyNumberFormat="1" applyFont="1" applyFill="1" applyBorder="1" applyAlignment="1" applyProtection="1">
      <alignment wrapText="1"/>
    </xf>
    <xf numFmtId="0" fontId="32" fillId="2" borderId="4" xfId="0" applyNumberFormat="1" applyFont="1" applyFill="1" applyBorder="1" applyAlignment="1" applyProtection="1">
      <alignment wrapText="1"/>
    </xf>
    <xf numFmtId="0" fontId="32" fillId="2" borderId="4" xfId="0" applyNumberFormat="1" applyFont="1" applyFill="1" applyBorder="1" applyAlignment="1" applyProtection="1">
      <alignment horizontal="left" vertical="center" wrapText="1"/>
    </xf>
    <xf numFmtId="0" fontId="15" fillId="2" borderId="4" xfId="0" applyFont="1" applyFill="1" applyBorder="1" applyAlignment="1">
      <alignment wrapText="1"/>
    </xf>
    <xf numFmtId="0" fontId="6" fillId="2" borderId="4" xfId="0" applyNumberFormat="1" applyFont="1" applyFill="1" applyBorder="1" applyAlignment="1" applyProtection="1">
      <alignment wrapText="1"/>
    </xf>
    <xf numFmtId="4" fontId="12" fillId="2" borderId="4" xfId="0" applyNumberFormat="1" applyFont="1" applyFill="1" applyBorder="1" applyAlignment="1">
      <alignment horizontal="center" wrapText="1"/>
    </xf>
    <xf numFmtId="0" fontId="28" fillId="2" borderId="0" xfId="0" applyFont="1" applyFill="1"/>
    <xf numFmtId="0" fontId="14" fillId="2" borderId="4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justify" wrapText="1"/>
    </xf>
    <xf numFmtId="0" fontId="10" fillId="2" borderId="4" xfId="0" applyFont="1" applyFill="1" applyBorder="1" applyAlignment="1">
      <alignment wrapText="1"/>
    </xf>
    <xf numFmtId="0" fontId="39" fillId="2" borderId="0" xfId="0" applyFont="1" applyFill="1"/>
    <xf numFmtId="0" fontId="40" fillId="2" borderId="0" xfId="0" applyFont="1" applyFill="1"/>
    <xf numFmtId="2" fontId="14" fillId="2" borderId="4" xfId="0" applyNumberFormat="1" applyFont="1" applyFill="1" applyBorder="1" applyAlignment="1">
      <alignment horizontal="center" vertical="center"/>
    </xf>
    <xf numFmtId="2" fontId="21" fillId="2" borderId="4" xfId="0" applyNumberFormat="1" applyFont="1" applyFill="1" applyBorder="1" applyAlignment="1">
      <alignment horizontal="center" vertical="center"/>
    </xf>
    <xf numFmtId="4" fontId="21" fillId="2" borderId="4" xfId="0" applyNumberFormat="1" applyFont="1" applyFill="1" applyBorder="1" applyAlignment="1">
      <alignment horizontal="center" wrapText="1"/>
    </xf>
    <xf numFmtId="2" fontId="37" fillId="2" borderId="4" xfId="0" applyNumberFormat="1" applyFont="1" applyFill="1" applyBorder="1" applyAlignment="1">
      <alignment horizontal="center" vertical="center"/>
    </xf>
    <xf numFmtId="2" fontId="32" fillId="2" borderId="4" xfId="0" applyNumberFormat="1" applyFont="1" applyFill="1" applyBorder="1" applyAlignment="1">
      <alignment horizontal="center" vertical="center"/>
    </xf>
    <xf numFmtId="4" fontId="32" fillId="2" borderId="4" xfId="0" applyNumberFormat="1" applyFont="1" applyFill="1" applyBorder="1" applyAlignment="1">
      <alignment horizontal="center" wrapText="1"/>
    </xf>
    <xf numFmtId="0" fontId="24" fillId="2" borderId="0" xfId="0" applyFont="1" applyFill="1" applyAlignment="1">
      <alignment horizontal="center"/>
    </xf>
    <xf numFmtId="4" fontId="14" fillId="2" borderId="10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right"/>
    </xf>
    <xf numFmtId="4" fontId="14" fillId="2" borderId="5" xfId="0" applyNumberFormat="1" applyFont="1" applyFill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 wrapText="1"/>
    </xf>
    <xf numFmtId="4" fontId="14" fillId="2" borderId="7" xfId="0" applyNumberFormat="1" applyFont="1" applyFill="1" applyBorder="1" applyAlignment="1">
      <alignment horizontal="center" vertical="center" wrapText="1"/>
    </xf>
    <xf numFmtId="4" fontId="14" fillId="2" borderId="8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9" fontId="2" fillId="2" borderId="0" xfId="1" applyFont="1" applyFill="1" applyAlignment="1">
      <alignment horizontal="center" wrapText="1"/>
    </xf>
    <xf numFmtId="4" fontId="14" fillId="2" borderId="9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right"/>
    </xf>
    <xf numFmtId="9" fontId="4" fillId="2" borderId="10" xfId="1" applyFont="1" applyFill="1" applyBorder="1" applyAlignment="1">
      <alignment horizontal="right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46" workbookViewId="0">
      <selection activeCell="D10" sqref="D10"/>
    </sheetView>
  </sheetViews>
  <sheetFormatPr defaultRowHeight="15" x14ac:dyDescent="0.25"/>
  <cols>
    <col min="1" max="1" width="34.85546875" style="1" customWidth="1"/>
    <col min="2" max="2" width="18.28515625" style="1" customWidth="1"/>
    <col min="3" max="3" width="13.28515625" style="1" customWidth="1"/>
    <col min="4" max="4" width="12.5703125" style="1" customWidth="1"/>
    <col min="5" max="6" width="13.7109375" style="1" customWidth="1"/>
    <col min="7" max="7" width="14.5703125" style="1" customWidth="1"/>
    <col min="8" max="8" width="14.28515625" style="1" customWidth="1"/>
    <col min="9" max="9" width="12.5703125" style="1" customWidth="1"/>
    <col min="10" max="11" width="12.42578125" style="1" customWidth="1"/>
    <col min="12" max="252" width="9.140625" style="1"/>
    <col min="253" max="253" width="32.42578125" style="1" customWidth="1"/>
    <col min="254" max="254" width="19.85546875" style="1" customWidth="1"/>
    <col min="255" max="255" width="14.42578125" style="1" customWidth="1"/>
    <col min="256" max="256" width="15.42578125" style="1" customWidth="1"/>
    <col min="257" max="257" width="12.42578125" style="1" customWidth="1"/>
    <col min="258" max="258" width="12.5703125" style="1" customWidth="1"/>
    <col min="259" max="259" width="14.7109375" style="1" customWidth="1"/>
    <col min="260" max="260" width="16.28515625" style="1" customWidth="1"/>
    <col min="261" max="261" width="11.85546875" style="1" customWidth="1"/>
    <col min="262" max="262" width="15.42578125" style="1" customWidth="1"/>
    <col min="263" max="263" width="14.85546875" style="1" customWidth="1"/>
    <col min="264" max="508" width="9.140625" style="1"/>
    <col min="509" max="509" width="32.42578125" style="1" customWidth="1"/>
    <col min="510" max="510" width="19.85546875" style="1" customWidth="1"/>
    <col min="511" max="511" width="14.42578125" style="1" customWidth="1"/>
    <col min="512" max="512" width="15.42578125" style="1" customWidth="1"/>
    <col min="513" max="513" width="12.42578125" style="1" customWidth="1"/>
    <col min="514" max="514" width="12.5703125" style="1" customWidth="1"/>
    <col min="515" max="515" width="14.7109375" style="1" customWidth="1"/>
    <col min="516" max="516" width="16.28515625" style="1" customWidth="1"/>
    <col min="517" max="517" width="11.85546875" style="1" customWidth="1"/>
    <col min="518" max="518" width="15.42578125" style="1" customWidth="1"/>
    <col min="519" max="519" width="14.85546875" style="1" customWidth="1"/>
    <col min="520" max="764" width="9.140625" style="1"/>
    <col min="765" max="765" width="32.42578125" style="1" customWidth="1"/>
    <col min="766" max="766" width="19.85546875" style="1" customWidth="1"/>
    <col min="767" max="767" width="14.42578125" style="1" customWidth="1"/>
    <col min="768" max="768" width="15.42578125" style="1" customWidth="1"/>
    <col min="769" max="769" width="12.42578125" style="1" customWidth="1"/>
    <col min="770" max="770" width="12.5703125" style="1" customWidth="1"/>
    <col min="771" max="771" width="14.7109375" style="1" customWidth="1"/>
    <col min="772" max="772" width="16.28515625" style="1" customWidth="1"/>
    <col min="773" max="773" width="11.85546875" style="1" customWidth="1"/>
    <col min="774" max="774" width="15.42578125" style="1" customWidth="1"/>
    <col min="775" max="775" width="14.85546875" style="1" customWidth="1"/>
    <col min="776" max="1020" width="9.140625" style="1"/>
    <col min="1021" max="1021" width="32.42578125" style="1" customWidth="1"/>
    <col min="1022" max="1022" width="19.85546875" style="1" customWidth="1"/>
    <col min="1023" max="1023" width="14.42578125" style="1" customWidth="1"/>
    <col min="1024" max="1024" width="15.42578125" style="1" customWidth="1"/>
    <col min="1025" max="1025" width="12.42578125" style="1" customWidth="1"/>
    <col min="1026" max="1026" width="12.5703125" style="1" customWidth="1"/>
    <col min="1027" max="1027" width="14.7109375" style="1" customWidth="1"/>
    <col min="1028" max="1028" width="16.28515625" style="1" customWidth="1"/>
    <col min="1029" max="1029" width="11.85546875" style="1" customWidth="1"/>
    <col min="1030" max="1030" width="15.42578125" style="1" customWidth="1"/>
    <col min="1031" max="1031" width="14.85546875" style="1" customWidth="1"/>
    <col min="1032" max="1276" width="9.140625" style="1"/>
    <col min="1277" max="1277" width="32.42578125" style="1" customWidth="1"/>
    <col min="1278" max="1278" width="19.85546875" style="1" customWidth="1"/>
    <col min="1279" max="1279" width="14.42578125" style="1" customWidth="1"/>
    <col min="1280" max="1280" width="15.42578125" style="1" customWidth="1"/>
    <col min="1281" max="1281" width="12.42578125" style="1" customWidth="1"/>
    <col min="1282" max="1282" width="12.5703125" style="1" customWidth="1"/>
    <col min="1283" max="1283" width="14.7109375" style="1" customWidth="1"/>
    <col min="1284" max="1284" width="16.28515625" style="1" customWidth="1"/>
    <col min="1285" max="1285" width="11.85546875" style="1" customWidth="1"/>
    <col min="1286" max="1286" width="15.42578125" style="1" customWidth="1"/>
    <col min="1287" max="1287" width="14.85546875" style="1" customWidth="1"/>
    <col min="1288" max="1532" width="9.140625" style="1"/>
    <col min="1533" max="1533" width="32.42578125" style="1" customWidth="1"/>
    <col min="1534" max="1534" width="19.85546875" style="1" customWidth="1"/>
    <col min="1535" max="1535" width="14.42578125" style="1" customWidth="1"/>
    <col min="1536" max="1536" width="15.42578125" style="1" customWidth="1"/>
    <col min="1537" max="1537" width="12.42578125" style="1" customWidth="1"/>
    <col min="1538" max="1538" width="12.5703125" style="1" customWidth="1"/>
    <col min="1539" max="1539" width="14.7109375" style="1" customWidth="1"/>
    <col min="1540" max="1540" width="16.28515625" style="1" customWidth="1"/>
    <col min="1541" max="1541" width="11.85546875" style="1" customWidth="1"/>
    <col min="1542" max="1542" width="15.42578125" style="1" customWidth="1"/>
    <col min="1543" max="1543" width="14.85546875" style="1" customWidth="1"/>
    <col min="1544" max="1788" width="9.140625" style="1"/>
    <col min="1789" max="1789" width="32.42578125" style="1" customWidth="1"/>
    <col min="1790" max="1790" width="19.85546875" style="1" customWidth="1"/>
    <col min="1791" max="1791" width="14.42578125" style="1" customWidth="1"/>
    <col min="1792" max="1792" width="15.42578125" style="1" customWidth="1"/>
    <col min="1793" max="1793" width="12.42578125" style="1" customWidth="1"/>
    <col min="1794" max="1794" width="12.5703125" style="1" customWidth="1"/>
    <col min="1795" max="1795" width="14.7109375" style="1" customWidth="1"/>
    <col min="1796" max="1796" width="16.28515625" style="1" customWidth="1"/>
    <col min="1797" max="1797" width="11.85546875" style="1" customWidth="1"/>
    <col min="1798" max="1798" width="15.42578125" style="1" customWidth="1"/>
    <col min="1799" max="1799" width="14.85546875" style="1" customWidth="1"/>
    <col min="1800" max="2044" width="9.140625" style="1"/>
    <col min="2045" max="2045" width="32.42578125" style="1" customWidth="1"/>
    <col min="2046" max="2046" width="19.85546875" style="1" customWidth="1"/>
    <col min="2047" max="2047" width="14.42578125" style="1" customWidth="1"/>
    <col min="2048" max="2048" width="15.42578125" style="1" customWidth="1"/>
    <col min="2049" max="2049" width="12.42578125" style="1" customWidth="1"/>
    <col min="2050" max="2050" width="12.5703125" style="1" customWidth="1"/>
    <col min="2051" max="2051" width="14.7109375" style="1" customWidth="1"/>
    <col min="2052" max="2052" width="16.28515625" style="1" customWidth="1"/>
    <col min="2053" max="2053" width="11.85546875" style="1" customWidth="1"/>
    <col min="2054" max="2054" width="15.42578125" style="1" customWidth="1"/>
    <col min="2055" max="2055" width="14.85546875" style="1" customWidth="1"/>
    <col min="2056" max="2300" width="9.140625" style="1"/>
    <col min="2301" max="2301" width="32.42578125" style="1" customWidth="1"/>
    <col min="2302" max="2302" width="19.85546875" style="1" customWidth="1"/>
    <col min="2303" max="2303" width="14.42578125" style="1" customWidth="1"/>
    <col min="2304" max="2304" width="15.42578125" style="1" customWidth="1"/>
    <col min="2305" max="2305" width="12.42578125" style="1" customWidth="1"/>
    <col min="2306" max="2306" width="12.5703125" style="1" customWidth="1"/>
    <col min="2307" max="2307" width="14.7109375" style="1" customWidth="1"/>
    <col min="2308" max="2308" width="16.28515625" style="1" customWidth="1"/>
    <col min="2309" max="2309" width="11.85546875" style="1" customWidth="1"/>
    <col min="2310" max="2310" width="15.42578125" style="1" customWidth="1"/>
    <col min="2311" max="2311" width="14.85546875" style="1" customWidth="1"/>
    <col min="2312" max="2556" width="9.140625" style="1"/>
    <col min="2557" max="2557" width="32.42578125" style="1" customWidth="1"/>
    <col min="2558" max="2558" width="19.85546875" style="1" customWidth="1"/>
    <col min="2559" max="2559" width="14.42578125" style="1" customWidth="1"/>
    <col min="2560" max="2560" width="15.42578125" style="1" customWidth="1"/>
    <col min="2561" max="2561" width="12.42578125" style="1" customWidth="1"/>
    <col min="2562" max="2562" width="12.5703125" style="1" customWidth="1"/>
    <col min="2563" max="2563" width="14.7109375" style="1" customWidth="1"/>
    <col min="2564" max="2564" width="16.28515625" style="1" customWidth="1"/>
    <col min="2565" max="2565" width="11.85546875" style="1" customWidth="1"/>
    <col min="2566" max="2566" width="15.42578125" style="1" customWidth="1"/>
    <col min="2567" max="2567" width="14.85546875" style="1" customWidth="1"/>
    <col min="2568" max="2812" width="9.140625" style="1"/>
    <col min="2813" max="2813" width="32.42578125" style="1" customWidth="1"/>
    <col min="2814" max="2814" width="19.85546875" style="1" customWidth="1"/>
    <col min="2815" max="2815" width="14.42578125" style="1" customWidth="1"/>
    <col min="2816" max="2816" width="15.42578125" style="1" customWidth="1"/>
    <col min="2817" max="2817" width="12.42578125" style="1" customWidth="1"/>
    <col min="2818" max="2818" width="12.5703125" style="1" customWidth="1"/>
    <col min="2819" max="2819" width="14.7109375" style="1" customWidth="1"/>
    <col min="2820" max="2820" width="16.28515625" style="1" customWidth="1"/>
    <col min="2821" max="2821" width="11.85546875" style="1" customWidth="1"/>
    <col min="2822" max="2822" width="15.42578125" style="1" customWidth="1"/>
    <col min="2823" max="2823" width="14.85546875" style="1" customWidth="1"/>
    <col min="2824" max="3068" width="9.140625" style="1"/>
    <col min="3069" max="3069" width="32.42578125" style="1" customWidth="1"/>
    <col min="3070" max="3070" width="19.85546875" style="1" customWidth="1"/>
    <col min="3071" max="3071" width="14.42578125" style="1" customWidth="1"/>
    <col min="3072" max="3072" width="15.42578125" style="1" customWidth="1"/>
    <col min="3073" max="3073" width="12.42578125" style="1" customWidth="1"/>
    <col min="3074" max="3074" width="12.5703125" style="1" customWidth="1"/>
    <col min="3075" max="3075" width="14.7109375" style="1" customWidth="1"/>
    <col min="3076" max="3076" width="16.28515625" style="1" customWidth="1"/>
    <col min="3077" max="3077" width="11.85546875" style="1" customWidth="1"/>
    <col min="3078" max="3078" width="15.42578125" style="1" customWidth="1"/>
    <col min="3079" max="3079" width="14.85546875" style="1" customWidth="1"/>
    <col min="3080" max="3324" width="9.140625" style="1"/>
    <col min="3325" max="3325" width="32.42578125" style="1" customWidth="1"/>
    <col min="3326" max="3326" width="19.85546875" style="1" customWidth="1"/>
    <col min="3327" max="3327" width="14.42578125" style="1" customWidth="1"/>
    <col min="3328" max="3328" width="15.42578125" style="1" customWidth="1"/>
    <col min="3329" max="3329" width="12.42578125" style="1" customWidth="1"/>
    <col min="3330" max="3330" width="12.5703125" style="1" customWidth="1"/>
    <col min="3331" max="3331" width="14.7109375" style="1" customWidth="1"/>
    <col min="3332" max="3332" width="16.28515625" style="1" customWidth="1"/>
    <col min="3333" max="3333" width="11.85546875" style="1" customWidth="1"/>
    <col min="3334" max="3334" width="15.42578125" style="1" customWidth="1"/>
    <col min="3335" max="3335" width="14.85546875" style="1" customWidth="1"/>
    <col min="3336" max="3580" width="9.140625" style="1"/>
    <col min="3581" max="3581" width="32.42578125" style="1" customWidth="1"/>
    <col min="3582" max="3582" width="19.85546875" style="1" customWidth="1"/>
    <col min="3583" max="3583" width="14.42578125" style="1" customWidth="1"/>
    <col min="3584" max="3584" width="15.42578125" style="1" customWidth="1"/>
    <col min="3585" max="3585" width="12.42578125" style="1" customWidth="1"/>
    <col min="3586" max="3586" width="12.5703125" style="1" customWidth="1"/>
    <col min="3587" max="3587" width="14.7109375" style="1" customWidth="1"/>
    <col min="3588" max="3588" width="16.28515625" style="1" customWidth="1"/>
    <col min="3589" max="3589" width="11.85546875" style="1" customWidth="1"/>
    <col min="3590" max="3590" width="15.42578125" style="1" customWidth="1"/>
    <col min="3591" max="3591" width="14.85546875" style="1" customWidth="1"/>
    <col min="3592" max="3836" width="9.140625" style="1"/>
    <col min="3837" max="3837" width="32.42578125" style="1" customWidth="1"/>
    <col min="3838" max="3838" width="19.85546875" style="1" customWidth="1"/>
    <col min="3839" max="3839" width="14.42578125" style="1" customWidth="1"/>
    <col min="3840" max="3840" width="15.42578125" style="1" customWidth="1"/>
    <col min="3841" max="3841" width="12.42578125" style="1" customWidth="1"/>
    <col min="3842" max="3842" width="12.5703125" style="1" customWidth="1"/>
    <col min="3843" max="3843" width="14.7109375" style="1" customWidth="1"/>
    <col min="3844" max="3844" width="16.28515625" style="1" customWidth="1"/>
    <col min="3845" max="3845" width="11.85546875" style="1" customWidth="1"/>
    <col min="3846" max="3846" width="15.42578125" style="1" customWidth="1"/>
    <col min="3847" max="3847" width="14.85546875" style="1" customWidth="1"/>
    <col min="3848" max="4092" width="9.140625" style="1"/>
    <col min="4093" max="4093" width="32.42578125" style="1" customWidth="1"/>
    <col min="4094" max="4094" width="19.85546875" style="1" customWidth="1"/>
    <col min="4095" max="4095" width="14.42578125" style="1" customWidth="1"/>
    <col min="4096" max="4096" width="15.42578125" style="1" customWidth="1"/>
    <col min="4097" max="4097" width="12.42578125" style="1" customWidth="1"/>
    <col min="4098" max="4098" width="12.5703125" style="1" customWidth="1"/>
    <col min="4099" max="4099" width="14.7109375" style="1" customWidth="1"/>
    <col min="4100" max="4100" width="16.28515625" style="1" customWidth="1"/>
    <col min="4101" max="4101" width="11.85546875" style="1" customWidth="1"/>
    <col min="4102" max="4102" width="15.42578125" style="1" customWidth="1"/>
    <col min="4103" max="4103" width="14.85546875" style="1" customWidth="1"/>
    <col min="4104" max="4348" width="9.140625" style="1"/>
    <col min="4349" max="4349" width="32.42578125" style="1" customWidth="1"/>
    <col min="4350" max="4350" width="19.85546875" style="1" customWidth="1"/>
    <col min="4351" max="4351" width="14.42578125" style="1" customWidth="1"/>
    <col min="4352" max="4352" width="15.42578125" style="1" customWidth="1"/>
    <col min="4353" max="4353" width="12.42578125" style="1" customWidth="1"/>
    <col min="4354" max="4354" width="12.5703125" style="1" customWidth="1"/>
    <col min="4355" max="4355" width="14.7109375" style="1" customWidth="1"/>
    <col min="4356" max="4356" width="16.28515625" style="1" customWidth="1"/>
    <col min="4357" max="4357" width="11.85546875" style="1" customWidth="1"/>
    <col min="4358" max="4358" width="15.42578125" style="1" customWidth="1"/>
    <col min="4359" max="4359" width="14.85546875" style="1" customWidth="1"/>
    <col min="4360" max="4604" width="9.140625" style="1"/>
    <col min="4605" max="4605" width="32.42578125" style="1" customWidth="1"/>
    <col min="4606" max="4606" width="19.85546875" style="1" customWidth="1"/>
    <col min="4607" max="4607" width="14.42578125" style="1" customWidth="1"/>
    <col min="4608" max="4608" width="15.42578125" style="1" customWidth="1"/>
    <col min="4609" max="4609" width="12.42578125" style="1" customWidth="1"/>
    <col min="4610" max="4610" width="12.5703125" style="1" customWidth="1"/>
    <col min="4611" max="4611" width="14.7109375" style="1" customWidth="1"/>
    <col min="4612" max="4612" width="16.28515625" style="1" customWidth="1"/>
    <col min="4613" max="4613" width="11.85546875" style="1" customWidth="1"/>
    <col min="4614" max="4614" width="15.42578125" style="1" customWidth="1"/>
    <col min="4615" max="4615" width="14.85546875" style="1" customWidth="1"/>
    <col min="4616" max="4860" width="9.140625" style="1"/>
    <col min="4861" max="4861" width="32.42578125" style="1" customWidth="1"/>
    <col min="4862" max="4862" width="19.85546875" style="1" customWidth="1"/>
    <col min="4863" max="4863" width="14.42578125" style="1" customWidth="1"/>
    <col min="4864" max="4864" width="15.42578125" style="1" customWidth="1"/>
    <col min="4865" max="4865" width="12.42578125" style="1" customWidth="1"/>
    <col min="4866" max="4866" width="12.5703125" style="1" customWidth="1"/>
    <col min="4867" max="4867" width="14.7109375" style="1" customWidth="1"/>
    <col min="4868" max="4868" width="16.28515625" style="1" customWidth="1"/>
    <col min="4869" max="4869" width="11.85546875" style="1" customWidth="1"/>
    <col min="4870" max="4870" width="15.42578125" style="1" customWidth="1"/>
    <col min="4871" max="4871" width="14.85546875" style="1" customWidth="1"/>
    <col min="4872" max="5116" width="9.140625" style="1"/>
    <col min="5117" max="5117" width="32.42578125" style="1" customWidth="1"/>
    <col min="5118" max="5118" width="19.85546875" style="1" customWidth="1"/>
    <col min="5119" max="5119" width="14.42578125" style="1" customWidth="1"/>
    <col min="5120" max="5120" width="15.42578125" style="1" customWidth="1"/>
    <col min="5121" max="5121" width="12.42578125" style="1" customWidth="1"/>
    <col min="5122" max="5122" width="12.5703125" style="1" customWidth="1"/>
    <col min="5123" max="5123" width="14.7109375" style="1" customWidth="1"/>
    <col min="5124" max="5124" width="16.28515625" style="1" customWidth="1"/>
    <col min="5125" max="5125" width="11.85546875" style="1" customWidth="1"/>
    <col min="5126" max="5126" width="15.42578125" style="1" customWidth="1"/>
    <col min="5127" max="5127" width="14.85546875" style="1" customWidth="1"/>
    <col min="5128" max="5372" width="9.140625" style="1"/>
    <col min="5373" max="5373" width="32.42578125" style="1" customWidth="1"/>
    <col min="5374" max="5374" width="19.85546875" style="1" customWidth="1"/>
    <col min="5375" max="5375" width="14.42578125" style="1" customWidth="1"/>
    <col min="5376" max="5376" width="15.42578125" style="1" customWidth="1"/>
    <col min="5377" max="5377" width="12.42578125" style="1" customWidth="1"/>
    <col min="5378" max="5378" width="12.5703125" style="1" customWidth="1"/>
    <col min="5379" max="5379" width="14.7109375" style="1" customWidth="1"/>
    <col min="5380" max="5380" width="16.28515625" style="1" customWidth="1"/>
    <col min="5381" max="5381" width="11.85546875" style="1" customWidth="1"/>
    <col min="5382" max="5382" width="15.42578125" style="1" customWidth="1"/>
    <col min="5383" max="5383" width="14.85546875" style="1" customWidth="1"/>
    <col min="5384" max="5628" width="9.140625" style="1"/>
    <col min="5629" max="5629" width="32.42578125" style="1" customWidth="1"/>
    <col min="5630" max="5630" width="19.85546875" style="1" customWidth="1"/>
    <col min="5631" max="5631" width="14.42578125" style="1" customWidth="1"/>
    <col min="5632" max="5632" width="15.42578125" style="1" customWidth="1"/>
    <col min="5633" max="5633" width="12.42578125" style="1" customWidth="1"/>
    <col min="5634" max="5634" width="12.5703125" style="1" customWidth="1"/>
    <col min="5635" max="5635" width="14.7109375" style="1" customWidth="1"/>
    <col min="5636" max="5636" width="16.28515625" style="1" customWidth="1"/>
    <col min="5637" max="5637" width="11.85546875" style="1" customWidth="1"/>
    <col min="5638" max="5638" width="15.42578125" style="1" customWidth="1"/>
    <col min="5639" max="5639" width="14.85546875" style="1" customWidth="1"/>
    <col min="5640" max="5884" width="9.140625" style="1"/>
    <col min="5885" max="5885" width="32.42578125" style="1" customWidth="1"/>
    <col min="5886" max="5886" width="19.85546875" style="1" customWidth="1"/>
    <col min="5887" max="5887" width="14.42578125" style="1" customWidth="1"/>
    <col min="5888" max="5888" width="15.42578125" style="1" customWidth="1"/>
    <col min="5889" max="5889" width="12.42578125" style="1" customWidth="1"/>
    <col min="5890" max="5890" width="12.5703125" style="1" customWidth="1"/>
    <col min="5891" max="5891" width="14.7109375" style="1" customWidth="1"/>
    <col min="5892" max="5892" width="16.28515625" style="1" customWidth="1"/>
    <col min="5893" max="5893" width="11.85546875" style="1" customWidth="1"/>
    <col min="5894" max="5894" width="15.42578125" style="1" customWidth="1"/>
    <col min="5895" max="5895" width="14.85546875" style="1" customWidth="1"/>
    <col min="5896" max="6140" width="9.140625" style="1"/>
    <col min="6141" max="6141" width="32.42578125" style="1" customWidth="1"/>
    <col min="6142" max="6142" width="19.85546875" style="1" customWidth="1"/>
    <col min="6143" max="6143" width="14.42578125" style="1" customWidth="1"/>
    <col min="6144" max="6144" width="15.42578125" style="1" customWidth="1"/>
    <col min="6145" max="6145" width="12.42578125" style="1" customWidth="1"/>
    <col min="6146" max="6146" width="12.5703125" style="1" customWidth="1"/>
    <col min="6147" max="6147" width="14.7109375" style="1" customWidth="1"/>
    <col min="6148" max="6148" width="16.28515625" style="1" customWidth="1"/>
    <col min="6149" max="6149" width="11.85546875" style="1" customWidth="1"/>
    <col min="6150" max="6150" width="15.42578125" style="1" customWidth="1"/>
    <col min="6151" max="6151" width="14.85546875" style="1" customWidth="1"/>
    <col min="6152" max="6396" width="9.140625" style="1"/>
    <col min="6397" max="6397" width="32.42578125" style="1" customWidth="1"/>
    <col min="6398" max="6398" width="19.85546875" style="1" customWidth="1"/>
    <col min="6399" max="6399" width="14.42578125" style="1" customWidth="1"/>
    <col min="6400" max="6400" width="15.42578125" style="1" customWidth="1"/>
    <col min="6401" max="6401" width="12.42578125" style="1" customWidth="1"/>
    <col min="6402" max="6402" width="12.5703125" style="1" customWidth="1"/>
    <col min="6403" max="6403" width="14.7109375" style="1" customWidth="1"/>
    <col min="6404" max="6404" width="16.28515625" style="1" customWidth="1"/>
    <col min="6405" max="6405" width="11.85546875" style="1" customWidth="1"/>
    <col min="6406" max="6406" width="15.42578125" style="1" customWidth="1"/>
    <col min="6407" max="6407" width="14.85546875" style="1" customWidth="1"/>
    <col min="6408" max="6652" width="9.140625" style="1"/>
    <col min="6653" max="6653" width="32.42578125" style="1" customWidth="1"/>
    <col min="6654" max="6654" width="19.85546875" style="1" customWidth="1"/>
    <col min="6655" max="6655" width="14.42578125" style="1" customWidth="1"/>
    <col min="6656" max="6656" width="15.42578125" style="1" customWidth="1"/>
    <col min="6657" max="6657" width="12.42578125" style="1" customWidth="1"/>
    <col min="6658" max="6658" width="12.5703125" style="1" customWidth="1"/>
    <col min="6659" max="6659" width="14.7109375" style="1" customWidth="1"/>
    <col min="6660" max="6660" width="16.28515625" style="1" customWidth="1"/>
    <col min="6661" max="6661" width="11.85546875" style="1" customWidth="1"/>
    <col min="6662" max="6662" width="15.42578125" style="1" customWidth="1"/>
    <col min="6663" max="6663" width="14.85546875" style="1" customWidth="1"/>
    <col min="6664" max="6908" width="9.140625" style="1"/>
    <col min="6909" max="6909" width="32.42578125" style="1" customWidth="1"/>
    <col min="6910" max="6910" width="19.85546875" style="1" customWidth="1"/>
    <col min="6911" max="6911" width="14.42578125" style="1" customWidth="1"/>
    <col min="6912" max="6912" width="15.42578125" style="1" customWidth="1"/>
    <col min="6913" max="6913" width="12.42578125" style="1" customWidth="1"/>
    <col min="6914" max="6914" width="12.5703125" style="1" customWidth="1"/>
    <col min="6915" max="6915" width="14.7109375" style="1" customWidth="1"/>
    <col min="6916" max="6916" width="16.28515625" style="1" customWidth="1"/>
    <col min="6917" max="6917" width="11.85546875" style="1" customWidth="1"/>
    <col min="6918" max="6918" width="15.42578125" style="1" customWidth="1"/>
    <col min="6919" max="6919" width="14.85546875" style="1" customWidth="1"/>
    <col min="6920" max="7164" width="9.140625" style="1"/>
    <col min="7165" max="7165" width="32.42578125" style="1" customWidth="1"/>
    <col min="7166" max="7166" width="19.85546875" style="1" customWidth="1"/>
    <col min="7167" max="7167" width="14.42578125" style="1" customWidth="1"/>
    <col min="7168" max="7168" width="15.42578125" style="1" customWidth="1"/>
    <col min="7169" max="7169" width="12.42578125" style="1" customWidth="1"/>
    <col min="7170" max="7170" width="12.5703125" style="1" customWidth="1"/>
    <col min="7171" max="7171" width="14.7109375" style="1" customWidth="1"/>
    <col min="7172" max="7172" width="16.28515625" style="1" customWidth="1"/>
    <col min="7173" max="7173" width="11.85546875" style="1" customWidth="1"/>
    <col min="7174" max="7174" width="15.42578125" style="1" customWidth="1"/>
    <col min="7175" max="7175" width="14.85546875" style="1" customWidth="1"/>
    <col min="7176" max="7420" width="9.140625" style="1"/>
    <col min="7421" max="7421" width="32.42578125" style="1" customWidth="1"/>
    <col min="7422" max="7422" width="19.85546875" style="1" customWidth="1"/>
    <col min="7423" max="7423" width="14.42578125" style="1" customWidth="1"/>
    <col min="7424" max="7424" width="15.42578125" style="1" customWidth="1"/>
    <col min="7425" max="7425" width="12.42578125" style="1" customWidth="1"/>
    <col min="7426" max="7426" width="12.5703125" style="1" customWidth="1"/>
    <col min="7427" max="7427" width="14.7109375" style="1" customWidth="1"/>
    <col min="7428" max="7428" width="16.28515625" style="1" customWidth="1"/>
    <col min="7429" max="7429" width="11.85546875" style="1" customWidth="1"/>
    <col min="7430" max="7430" width="15.42578125" style="1" customWidth="1"/>
    <col min="7431" max="7431" width="14.85546875" style="1" customWidth="1"/>
    <col min="7432" max="7676" width="9.140625" style="1"/>
    <col min="7677" max="7677" width="32.42578125" style="1" customWidth="1"/>
    <col min="7678" max="7678" width="19.85546875" style="1" customWidth="1"/>
    <col min="7679" max="7679" width="14.42578125" style="1" customWidth="1"/>
    <col min="7680" max="7680" width="15.42578125" style="1" customWidth="1"/>
    <col min="7681" max="7681" width="12.42578125" style="1" customWidth="1"/>
    <col min="7682" max="7682" width="12.5703125" style="1" customWidth="1"/>
    <col min="7683" max="7683" width="14.7109375" style="1" customWidth="1"/>
    <col min="7684" max="7684" width="16.28515625" style="1" customWidth="1"/>
    <col min="7685" max="7685" width="11.85546875" style="1" customWidth="1"/>
    <col min="7686" max="7686" width="15.42578125" style="1" customWidth="1"/>
    <col min="7687" max="7687" width="14.85546875" style="1" customWidth="1"/>
    <col min="7688" max="7932" width="9.140625" style="1"/>
    <col min="7933" max="7933" width="32.42578125" style="1" customWidth="1"/>
    <col min="7934" max="7934" width="19.85546875" style="1" customWidth="1"/>
    <col min="7935" max="7935" width="14.42578125" style="1" customWidth="1"/>
    <col min="7936" max="7936" width="15.42578125" style="1" customWidth="1"/>
    <col min="7937" max="7937" width="12.42578125" style="1" customWidth="1"/>
    <col min="7938" max="7938" width="12.5703125" style="1" customWidth="1"/>
    <col min="7939" max="7939" width="14.7109375" style="1" customWidth="1"/>
    <col min="7940" max="7940" width="16.28515625" style="1" customWidth="1"/>
    <col min="7941" max="7941" width="11.85546875" style="1" customWidth="1"/>
    <col min="7942" max="7942" width="15.42578125" style="1" customWidth="1"/>
    <col min="7943" max="7943" width="14.85546875" style="1" customWidth="1"/>
    <col min="7944" max="8188" width="9.140625" style="1"/>
    <col min="8189" max="8189" width="32.42578125" style="1" customWidth="1"/>
    <col min="8190" max="8190" width="19.85546875" style="1" customWidth="1"/>
    <col min="8191" max="8191" width="14.42578125" style="1" customWidth="1"/>
    <col min="8192" max="8192" width="15.42578125" style="1" customWidth="1"/>
    <col min="8193" max="8193" width="12.42578125" style="1" customWidth="1"/>
    <col min="8194" max="8194" width="12.5703125" style="1" customWidth="1"/>
    <col min="8195" max="8195" width="14.7109375" style="1" customWidth="1"/>
    <col min="8196" max="8196" width="16.28515625" style="1" customWidth="1"/>
    <col min="8197" max="8197" width="11.85546875" style="1" customWidth="1"/>
    <col min="8198" max="8198" width="15.42578125" style="1" customWidth="1"/>
    <col min="8199" max="8199" width="14.85546875" style="1" customWidth="1"/>
    <col min="8200" max="8444" width="9.140625" style="1"/>
    <col min="8445" max="8445" width="32.42578125" style="1" customWidth="1"/>
    <col min="8446" max="8446" width="19.85546875" style="1" customWidth="1"/>
    <col min="8447" max="8447" width="14.42578125" style="1" customWidth="1"/>
    <col min="8448" max="8448" width="15.42578125" style="1" customWidth="1"/>
    <col min="8449" max="8449" width="12.42578125" style="1" customWidth="1"/>
    <col min="8450" max="8450" width="12.5703125" style="1" customWidth="1"/>
    <col min="8451" max="8451" width="14.7109375" style="1" customWidth="1"/>
    <col min="8452" max="8452" width="16.28515625" style="1" customWidth="1"/>
    <col min="8453" max="8453" width="11.85546875" style="1" customWidth="1"/>
    <col min="8454" max="8454" width="15.42578125" style="1" customWidth="1"/>
    <col min="8455" max="8455" width="14.85546875" style="1" customWidth="1"/>
    <col min="8456" max="8700" width="9.140625" style="1"/>
    <col min="8701" max="8701" width="32.42578125" style="1" customWidth="1"/>
    <col min="8702" max="8702" width="19.85546875" style="1" customWidth="1"/>
    <col min="8703" max="8703" width="14.42578125" style="1" customWidth="1"/>
    <col min="8704" max="8704" width="15.42578125" style="1" customWidth="1"/>
    <col min="8705" max="8705" width="12.42578125" style="1" customWidth="1"/>
    <col min="8706" max="8706" width="12.5703125" style="1" customWidth="1"/>
    <col min="8707" max="8707" width="14.7109375" style="1" customWidth="1"/>
    <col min="8708" max="8708" width="16.28515625" style="1" customWidth="1"/>
    <col min="8709" max="8709" width="11.85546875" style="1" customWidth="1"/>
    <col min="8710" max="8710" width="15.42578125" style="1" customWidth="1"/>
    <col min="8711" max="8711" width="14.85546875" style="1" customWidth="1"/>
    <col min="8712" max="8956" width="9.140625" style="1"/>
    <col min="8957" max="8957" width="32.42578125" style="1" customWidth="1"/>
    <col min="8958" max="8958" width="19.85546875" style="1" customWidth="1"/>
    <col min="8959" max="8959" width="14.42578125" style="1" customWidth="1"/>
    <col min="8960" max="8960" width="15.42578125" style="1" customWidth="1"/>
    <col min="8961" max="8961" width="12.42578125" style="1" customWidth="1"/>
    <col min="8962" max="8962" width="12.5703125" style="1" customWidth="1"/>
    <col min="8963" max="8963" width="14.7109375" style="1" customWidth="1"/>
    <col min="8964" max="8964" width="16.28515625" style="1" customWidth="1"/>
    <col min="8965" max="8965" width="11.85546875" style="1" customWidth="1"/>
    <col min="8966" max="8966" width="15.42578125" style="1" customWidth="1"/>
    <col min="8967" max="8967" width="14.85546875" style="1" customWidth="1"/>
    <col min="8968" max="9212" width="9.140625" style="1"/>
    <col min="9213" max="9213" width="32.42578125" style="1" customWidth="1"/>
    <col min="9214" max="9214" width="19.85546875" style="1" customWidth="1"/>
    <col min="9215" max="9215" width="14.42578125" style="1" customWidth="1"/>
    <col min="9216" max="9216" width="15.42578125" style="1" customWidth="1"/>
    <col min="9217" max="9217" width="12.42578125" style="1" customWidth="1"/>
    <col min="9218" max="9218" width="12.5703125" style="1" customWidth="1"/>
    <col min="9219" max="9219" width="14.7109375" style="1" customWidth="1"/>
    <col min="9220" max="9220" width="16.28515625" style="1" customWidth="1"/>
    <col min="9221" max="9221" width="11.85546875" style="1" customWidth="1"/>
    <col min="9222" max="9222" width="15.42578125" style="1" customWidth="1"/>
    <col min="9223" max="9223" width="14.85546875" style="1" customWidth="1"/>
    <col min="9224" max="9468" width="9.140625" style="1"/>
    <col min="9469" max="9469" width="32.42578125" style="1" customWidth="1"/>
    <col min="9470" max="9470" width="19.85546875" style="1" customWidth="1"/>
    <col min="9471" max="9471" width="14.42578125" style="1" customWidth="1"/>
    <col min="9472" max="9472" width="15.42578125" style="1" customWidth="1"/>
    <col min="9473" max="9473" width="12.42578125" style="1" customWidth="1"/>
    <col min="9474" max="9474" width="12.5703125" style="1" customWidth="1"/>
    <col min="9475" max="9475" width="14.7109375" style="1" customWidth="1"/>
    <col min="9476" max="9476" width="16.28515625" style="1" customWidth="1"/>
    <col min="9477" max="9477" width="11.85546875" style="1" customWidth="1"/>
    <col min="9478" max="9478" width="15.42578125" style="1" customWidth="1"/>
    <col min="9479" max="9479" width="14.85546875" style="1" customWidth="1"/>
    <col min="9480" max="9724" width="9.140625" style="1"/>
    <col min="9725" max="9725" width="32.42578125" style="1" customWidth="1"/>
    <col min="9726" max="9726" width="19.85546875" style="1" customWidth="1"/>
    <col min="9727" max="9727" width="14.42578125" style="1" customWidth="1"/>
    <col min="9728" max="9728" width="15.42578125" style="1" customWidth="1"/>
    <col min="9729" max="9729" width="12.42578125" style="1" customWidth="1"/>
    <col min="9730" max="9730" width="12.5703125" style="1" customWidth="1"/>
    <col min="9731" max="9731" width="14.7109375" style="1" customWidth="1"/>
    <col min="9732" max="9732" width="16.28515625" style="1" customWidth="1"/>
    <col min="9733" max="9733" width="11.85546875" style="1" customWidth="1"/>
    <col min="9734" max="9734" width="15.42578125" style="1" customWidth="1"/>
    <col min="9735" max="9735" width="14.85546875" style="1" customWidth="1"/>
    <col min="9736" max="9980" width="9.140625" style="1"/>
    <col min="9981" max="9981" width="32.42578125" style="1" customWidth="1"/>
    <col min="9982" max="9982" width="19.85546875" style="1" customWidth="1"/>
    <col min="9983" max="9983" width="14.42578125" style="1" customWidth="1"/>
    <col min="9984" max="9984" width="15.42578125" style="1" customWidth="1"/>
    <col min="9985" max="9985" width="12.42578125" style="1" customWidth="1"/>
    <col min="9986" max="9986" width="12.5703125" style="1" customWidth="1"/>
    <col min="9987" max="9987" width="14.7109375" style="1" customWidth="1"/>
    <col min="9988" max="9988" width="16.28515625" style="1" customWidth="1"/>
    <col min="9989" max="9989" width="11.85546875" style="1" customWidth="1"/>
    <col min="9990" max="9990" width="15.42578125" style="1" customWidth="1"/>
    <col min="9991" max="9991" width="14.85546875" style="1" customWidth="1"/>
    <col min="9992" max="10236" width="9.140625" style="1"/>
    <col min="10237" max="10237" width="32.42578125" style="1" customWidth="1"/>
    <col min="10238" max="10238" width="19.85546875" style="1" customWidth="1"/>
    <col min="10239" max="10239" width="14.42578125" style="1" customWidth="1"/>
    <col min="10240" max="10240" width="15.42578125" style="1" customWidth="1"/>
    <col min="10241" max="10241" width="12.42578125" style="1" customWidth="1"/>
    <col min="10242" max="10242" width="12.5703125" style="1" customWidth="1"/>
    <col min="10243" max="10243" width="14.7109375" style="1" customWidth="1"/>
    <col min="10244" max="10244" width="16.28515625" style="1" customWidth="1"/>
    <col min="10245" max="10245" width="11.85546875" style="1" customWidth="1"/>
    <col min="10246" max="10246" width="15.42578125" style="1" customWidth="1"/>
    <col min="10247" max="10247" width="14.85546875" style="1" customWidth="1"/>
    <col min="10248" max="10492" width="9.140625" style="1"/>
    <col min="10493" max="10493" width="32.42578125" style="1" customWidth="1"/>
    <col min="10494" max="10494" width="19.85546875" style="1" customWidth="1"/>
    <col min="10495" max="10495" width="14.42578125" style="1" customWidth="1"/>
    <col min="10496" max="10496" width="15.42578125" style="1" customWidth="1"/>
    <col min="10497" max="10497" width="12.42578125" style="1" customWidth="1"/>
    <col min="10498" max="10498" width="12.5703125" style="1" customWidth="1"/>
    <col min="10499" max="10499" width="14.7109375" style="1" customWidth="1"/>
    <col min="10500" max="10500" width="16.28515625" style="1" customWidth="1"/>
    <col min="10501" max="10501" width="11.85546875" style="1" customWidth="1"/>
    <col min="10502" max="10502" width="15.42578125" style="1" customWidth="1"/>
    <col min="10503" max="10503" width="14.85546875" style="1" customWidth="1"/>
    <col min="10504" max="10748" width="9.140625" style="1"/>
    <col min="10749" max="10749" width="32.42578125" style="1" customWidth="1"/>
    <col min="10750" max="10750" width="19.85546875" style="1" customWidth="1"/>
    <col min="10751" max="10751" width="14.42578125" style="1" customWidth="1"/>
    <col min="10752" max="10752" width="15.42578125" style="1" customWidth="1"/>
    <col min="10753" max="10753" width="12.42578125" style="1" customWidth="1"/>
    <col min="10754" max="10754" width="12.5703125" style="1" customWidth="1"/>
    <col min="10755" max="10755" width="14.7109375" style="1" customWidth="1"/>
    <col min="10756" max="10756" width="16.28515625" style="1" customWidth="1"/>
    <col min="10757" max="10757" width="11.85546875" style="1" customWidth="1"/>
    <col min="10758" max="10758" width="15.42578125" style="1" customWidth="1"/>
    <col min="10759" max="10759" width="14.85546875" style="1" customWidth="1"/>
    <col min="10760" max="11004" width="9.140625" style="1"/>
    <col min="11005" max="11005" width="32.42578125" style="1" customWidth="1"/>
    <col min="11006" max="11006" width="19.85546875" style="1" customWidth="1"/>
    <col min="11007" max="11007" width="14.42578125" style="1" customWidth="1"/>
    <col min="11008" max="11008" width="15.42578125" style="1" customWidth="1"/>
    <col min="11009" max="11009" width="12.42578125" style="1" customWidth="1"/>
    <col min="11010" max="11010" width="12.5703125" style="1" customWidth="1"/>
    <col min="11011" max="11011" width="14.7109375" style="1" customWidth="1"/>
    <col min="11012" max="11012" width="16.28515625" style="1" customWidth="1"/>
    <col min="11013" max="11013" width="11.85546875" style="1" customWidth="1"/>
    <col min="11014" max="11014" width="15.42578125" style="1" customWidth="1"/>
    <col min="11015" max="11015" width="14.85546875" style="1" customWidth="1"/>
    <col min="11016" max="11260" width="9.140625" style="1"/>
    <col min="11261" max="11261" width="32.42578125" style="1" customWidth="1"/>
    <col min="11262" max="11262" width="19.85546875" style="1" customWidth="1"/>
    <col min="11263" max="11263" width="14.42578125" style="1" customWidth="1"/>
    <col min="11264" max="11264" width="15.42578125" style="1" customWidth="1"/>
    <col min="11265" max="11265" width="12.42578125" style="1" customWidth="1"/>
    <col min="11266" max="11266" width="12.5703125" style="1" customWidth="1"/>
    <col min="11267" max="11267" width="14.7109375" style="1" customWidth="1"/>
    <col min="11268" max="11268" width="16.28515625" style="1" customWidth="1"/>
    <col min="11269" max="11269" width="11.85546875" style="1" customWidth="1"/>
    <col min="11270" max="11270" width="15.42578125" style="1" customWidth="1"/>
    <col min="11271" max="11271" width="14.85546875" style="1" customWidth="1"/>
    <col min="11272" max="11516" width="9.140625" style="1"/>
    <col min="11517" max="11517" width="32.42578125" style="1" customWidth="1"/>
    <col min="11518" max="11518" width="19.85546875" style="1" customWidth="1"/>
    <col min="11519" max="11519" width="14.42578125" style="1" customWidth="1"/>
    <col min="11520" max="11520" width="15.42578125" style="1" customWidth="1"/>
    <col min="11521" max="11521" width="12.42578125" style="1" customWidth="1"/>
    <col min="11522" max="11522" width="12.5703125" style="1" customWidth="1"/>
    <col min="11523" max="11523" width="14.7109375" style="1" customWidth="1"/>
    <col min="11524" max="11524" width="16.28515625" style="1" customWidth="1"/>
    <col min="11525" max="11525" width="11.85546875" style="1" customWidth="1"/>
    <col min="11526" max="11526" width="15.42578125" style="1" customWidth="1"/>
    <col min="11527" max="11527" width="14.85546875" style="1" customWidth="1"/>
    <col min="11528" max="11772" width="9.140625" style="1"/>
    <col min="11773" max="11773" width="32.42578125" style="1" customWidth="1"/>
    <col min="11774" max="11774" width="19.85546875" style="1" customWidth="1"/>
    <col min="11775" max="11775" width="14.42578125" style="1" customWidth="1"/>
    <col min="11776" max="11776" width="15.42578125" style="1" customWidth="1"/>
    <col min="11777" max="11777" width="12.42578125" style="1" customWidth="1"/>
    <col min="11778" max="11778" width="12.5703125" style="1" customWidth="1"/>
    <col min="11779" max="11779" width="14.7109375" style="1" customWidth="1"/>
    <col min="11780" max="11780" width="16.28515625" style="1" customWidth="1"/>
    <col min="11781" max="11781" width="11.85546875" style="1" customWidth="1"/>
    <col min="11782" max="11782" width="15.42578125" style="1" customWidth="1"/>
    <col min="11783" max="11783" width="14.85546875" style="1" customWidth="1"/>
    <col min="11784" max="12028" width="9.140625" style="1"/>
    <col min="12029" max="12029" width="32.42578125" style="1" customWidth="1"/>
    <col min="12030" max="12030" width="19.85546875" style="1" customWidth="1"/>
    <col min="12031" max="12031" width="14.42578125" style="1" customWidth="1"/>
    <col min="12032" max="12032" width="15.42578125" style="1" customWidth="1"/>
    <col min="12033" max="12033" width="12.42578125" style="1" customWidth="1"/>
    <col min="12034" max="12034" width="12.5703125" style="1" customWidth="1"/>
    <col min="12035" max="12035" width="14.7109375" style="1" customWidth="1"/>
    <col min="12036" max="12036" width="16.28515625" style="1" customWidth="1"/>
    <col min="12037" max="12037" width="11.85546875" style="1" customWidth="1"/>
    <col min="12038" max="12038" width="15.42578125" style="1" customWidth="1"/>
    <col min="12039" max="12039" width="14.85546875" style="1" customWidth="1"/>
    <col min="12040" max="12284" width="9.140625" style="1"/>
    <col min="12285" max="12285" width="32.42578125" style="1" customWidth="1"/>
    <col min="12286" max="12286" width="19.85546875" style="1" customWidth="1"/>
    <col min="12287" max="12287" width="14.42578125" style="1" customWidth="1"/>
    <col min="12288" max="12288" width="15.42578125" style="1" customWidth="1"/>
    <col min="12289" max="12289" width="12.42578125" style="1" customWidth="1"/>
    <col min="12290" max="12290" width="12.5703125" style="1" customWidth="1"/>
    <col min="12291" max="12291" width="14.7109375" style="1" customWidth="1"/>
    <col min="12292" max="12292" width="16.28515625" style="1" customWidth="1"/>
    <col min="12293" max="12293" width="11.85546875" style="1" customWidth="1"/>
    <col min="12294" max="12294" width="15.42578125" style="1" customWidth="1"/>
    <col min="12295" max="12295" width="14.85546875" style="1" customWidth="1"/>
    <col min="12296" max="12540" width="9.140625" style="1"/>
    <col min="12541" max="12541" width="32.42578125" style="1" customWidth="1"/>
    <col min="12542" max="12542" width="19.85546875" style="1" customWidth="1"/>
    <col min="12543" max="12543" width="14.42578125" style="1" customWidth="1"/>
    <col min="12544" max="12544" width="15.42578125" style="1" customWidth="1"/>
    <col min="12545" max="12545" width="12.42578125" style="1" customWidth="1"/>
    <col min="12546" max="12546" width="12.5703125" style="1" customWidth="1"/>
    <col min="12547" max="12547" width="14.7109375" style="1" customWidth="1"/>
    <col min="12548" max="12548" width="16.28515625" style="1" customWidth="1"/>
    <col min="12549" max="12549" width="11.85546875" style="1" customWidth="1"/>
    <col min="12550" max="12550" width="15.42578125" style="1" customWidth="1"/>
    <col min="12551" max="12551" width="14.85546875" style="1" customWidth="1"/>
    <col min="12552" max="12796" width="9.140625" style="1"/>
    <col min="12797" max="12797" width="32.42578125" style="1" customWidth="1"/>
    <col min="12798" max="12798" width="19.85546875" style="1" customWidth="1"/>
    <col min="12799" max="12799" width="14.42578125" style="1" customWidth="1"/>
    <col min="12800" max="12800" width="15.42578125" style="1" customWidth="1"/>
    <col min="12801" max="12801" width="12.42578125" style="1" customWidth="1"/>
    <col min="12802" max="12802" width="12.5703125" style="1" customWidth="1"/>
    <col min="12803" max="12803" width="14.7109375" style="1" customWidth="1"/>
    <col min="12804" max="12804" width="16.28515625" style="1" customWidth="1"/>
    <col min="12805" max="12805" width="11.85546875" style="1" customWidth="1"/>
    <col min="12806" max="12806" width="15.42578125" style="1" customWidth="1"/>
    <col min="12807" max="12807" width="14.85546875" style="1" customWidth="1"/>
    <col min="12808" max="13052" width="9.140625" style="1"/>
    <col min="13053" max="13053" width="32.42578125" style="1" customWidth="1"/>
    <col min="13054" max="13054" width="19.85546875" style="1" customWidth="1"/>
    <col min="13055" max="13055" width="14.42578125" style="1" customWidth="1"/>
    <col min="13056" max="13056" width="15.42578125" style="1" customWidth="1"/>
    <col min="13057" max="13057" width="12.42578125" style="1" customWidth="1"/>
    <col min="13058" max="13058" width="12.5703125" style="1" customWidth="1"/>
    <col min="13059" max="13059" width="14.7109375" style="1" customWidth="1"/>
    <col min="13060" max="13060" width="16.28515625" style="1" customWidth="1"/>
    <col min="13061" max="13061" width="11.85546875" style="1" customWidth="1"/>
    <col min="13062" max="13062" width="15.42578125" style="1" customWidth="1"/>
    <col min="13063" max="13063" width="14.85546875" style="1" customWidth="1"/>
    <col min="13064" max="13308" width="9.140625" style="1"/>
    <col min="13309" max="13309" width="32.42578125" style="1" customWidth="1"/>
    <col min="13310" max="13310" width="19.85546875" style="1" customWidth="1"/>
    <col min="13311" max="13311" width="14.42578125" style="1" customWidth="1"/>
    <col min="13312" max="13312" width="15.42578125" style="1" customWidth="1"/>
    <col min="13313" max="13313" width="12.42578125" style="1" customWidth="1"/>
    <col min="13314" max="13314" width="12.5703125" style="1" customWidth="1"/>
    <col min="13315" max="13315" width="14.7109375" style="1" customWidth="1"/>
    <col min="13316" max="13316" width="16.28515625" style="1" customWidth="1"/>
    <col min="13317" max="13317" width="11.85546875" style="1" customWidth="1"/>
    <col min="13318" max="13318" width="15.42578125" style="1" customWidth="1"/>
    <col min="13319" max="13319" width="14.85546875" style="1" customWidth="1"/>
    <col min="13320" max="13564" width="9.140625" style="1"/>
    <col min="13565" max="13565" width="32.42578125" style="1" customWidth="1"/>
    <col min="13566" max="13566" width="19.85546875" style="1" customWidth="1"/>
    <col min="13567" max="13567" width="14.42578125" style="1" customWidth="1"/>
    <col min="13568" max="13568" width="15.42578125" style="1" customWidth="1"/>
    <col min="13569" max="13569" width="12.42578125" style="1" customWidth="1"/>
    <col min="13570" max="13570" width="12.5703125" style="1" customWidth="1"/>
    <col min="13571" max="13571" width="14.7109375" style="1" customWidth="1"/>
    <col min="13572" max="13572" width="16.28515625" style="1" customWidth="1"/>
    <col min="13573" max="13573" width="11.85546875" style="1" customWidth="1"/>
    <col min="13574" max="13574" width="15.42578125" style="1" customWidth="1"/>
    <col min="13575" max="13575" width="14.85546875" style="1" customWidth="1"/>
    <col min="13576" max="13820" width="9.140625" style="1"/>
    <col min="13821" max="13821" width="32.42578125" style="1" customWidth="1"/>
    <col min="13822" max="13822" width="19.85546875" style="1" customWidth="1"/>
    <col min="13823" max="13823" width="14.42578125" style="1" customWidth="1"/>
    <col min="13824" max="13824" width="15.42578125" style="1" customWidth="1"/>
    <col min="13825" max="13825" width="12.42578125" style="1" customWidth="1"/>
    <col min="13826" max="13826" width="12.5703125" style="1" customWidth="1"/>
    <col min="13827" max="13827" width="14.7109375" style="1" customWidth="1"/>
    <col min="13828" max="13828" width="16.28515625" style="1" customWidth="1"/>
    <col min="13829" max="13829" width="11.85546875" style="1" customWidth="1"/>
    <col min="13830" max="13830" width="15.42578125" style="1" customWidth="1"/>
    <col min="13831" max="13831" width="14.85546875" style="1" customWidth="1"/>
    <col min="13832" max="14076" width="9.140625" style="1"/>
    <col min="14077" max="14077" width="32.42578125" style="1" customWidth="1"/>
    <col min="14078" max="14078" width="19.85546875" style="1" customWidth="1"/>
    <col min="14079" max="14079" width="14.42578125" style="1" customWidth="1"/>
    <col min="14080" max="14080" width="15.42578125" style="1" customWidth="1"/>
    <col min="14081" max="14081" width="12.42578125" style="1" customWidth="1"/>
    <col min="14082" max="14082" width="12.5703125" style="1" customWidth="1"/>
    <col min="14083" max="14083" width="14.7109375" style="1" customWidth="1"/>
    <col min="14084" max="14084" width="16.28515625" style="1" customWidth="1"/>
    <col min="14085" max="14085" width="11.85546875" style="1" customWidth="1"/>
    <col min="14086" max="14086" width="15.42578125" style="1" customWidth="1"/>
    <col min="14087" max="14087" width="14.85546875" style="1" customWidth="1"/>
    <col min="14088" max="14332" width="9.140625" style="1"/>
    <col min="14333" max="14333" width="32.42578125" style="1" customWidth="1"/>
    <col min="14334" max="14334" width="19.85546875" style="1" customWidth="1"/>
    <col min="14335" max="14335" width="14.42578125" style="1" customWidth="1"/>
    <col min="14336" max="14336" width="15.42578125" style="1" customWidth="1"/>
    <col min="14337" max="14337" width="12.42578125" style="1" customWidth="1"/>
    <col min="14338" max="14338" width="12.5703125" style="1" customWidth="1"/>
    <col min="14339" max="14339" width="14.7109375" style="1" customWidth="1"/>
    <col min="14340" max="14340" width="16.28515625" style="1" customWidth="1"/>
    <col min="14341" max="14341" width="11.85546875" style="1" customWidth="1"/>
    <col min="14342" max="14342" width="15.42578125" style="1" customWidth="1"/>
    <col min="14343" max="14343" width="14.85546875" style="1" customWidth="1"/>
    <col min="14344" max="14588" width="9.140625" style="1"/>
    <col min="14589" max="14589" width="32.42578125" style="1" customWidth="1"/>
    <col min="14590" max="14590" width="19.85546875" style="1" customWidth="1"/>
    <col min="14591" max="14591" width="14.42578125" style="1" customWidth="1"/>
    <col min="14592" max="14592" width="15.42578125" style="1" customWidth="1"/>
    <col min="14593" max="14593" width="12.42578125" style="1" customWidth="1"/>
    <col min="14594" max="14594" width="12.5703125" style="1" customWidth="1"/>
    <col min="14595" max="14595" width="14.7109375" style="1" customWidth="1"/>
    <col min="14596" max="14596" width="16.28515625" style="1" customWidth="1"/>
    <col min="14597" max="14597" width="11.85546875" style="1" customWidth="1"/>
    <col min="14598" max="14598" width="15.42578125" style="1" customWidth="1"/>
    <col min="14599" max="14599" width="14.85546875" style="1" customWidth="1"/>
    <col min="14600" max="14844" width="9.140625" style="1"/>
    <col min="14845" max="14845" width="32.42578125" style="1" customWidth="1"/>
    <col min="14846" max="14846" width="19.85546875" style="1" customWidth="1"/>
    <col min="14847" max="14847" width="14.42578125" style="1" customWidth="1"/>
    <col min="14848" max="14848" width="15.42578125" style="1" customWidth="1"/>
    <col min="14849" max="14849" width="12.42578125" style="1" customWidth="1"/>
    <col min="14850" max="14850" width="12.5703125" style="1" customWidth="1"/>
    <col min="14851" max="14851" width="14.7109375" style="1" customWidth="1"/>
    <col min="14852" max="14852" width="16.28515625" style="1" customWidth="1"/>
    <col min="14853" max="14853" width="11.85546875" style="1" customWidth="1"/>
    <col min="14854" max="14854" width="15.42578125" style="1" customWidth="1"/>
    <col min="14855" max="14855" width="14.85546875" style="1" customWidth="1"/>
    <col min="14856" max="15100" width="9.140625" style="1"/>
    <col min="15101" max="15101" width="32.42578125" style="1" customWidth="1"/>
    <col min="15102" max="15102" width="19.85546875" style="1" customWidth="1"/>
    <col min="15103" max="15103" width="14.42578125" style="1" customWidth="1"/>
    <col min="15104" max="15104" width="15.42578125" style="1" customWidth="1"/>
    <col min="15105" max="15105" width="12.42578125" style="1" customWidth="1"/>
    <col min="15106" max="15106" width="12.5703125" style="1" customWidth="1"/>
    <col min="15107" max="15107" width="14.7109375" style="1" customWidth="1"/>
    <col min="15108" max="15108" width="16.28515625" style="1" customWidth="1"/>
    <col min="15109" max="15109" width="11.85546875" style="1" customWidth="1"/>
    <col min="15110" max="15110" width="15.42578125" style="1" customWidth="1"/>
    <col min="15111" max="15111" width="14.85546875" style="1" customWidth="1"/>
    <col min="15112" max="15356" width="9.140625" style="1"/>
    <col min="15357" max="15357" width="32.42578125" style="1" customWidth="1"/>
    <col min="15358" max="15358" width="19.85546875" style="1" customWidth="1"/>
    <col min="15359" max="15359" width="14.42578125" style="1" customWidth="1"/>
    <col min="15360" max="15360" width="15.42578125" style="1" customWidth="1"/>
    <col min="15361" max="15361" width="12.42578125" style="1" customWidth="1"/>
    <col min="15362" max="15362" width="12.5703125" style="1" customWidth="1"/>
    <col min="15363" max="15363" width="14.7109375" style="1" customWidth="1"/>
    <col min="15364" max="15364" width="16.28515625" style="1" customWidth="1"/>
    <col min="15365" max="15365" width="11.85546875" style="1" customWidth="1"/>
    <col min="15366" max="15366" width="15.42578125" style="1" customWidth="1"/>
    <col min="15367" max="15367" width="14.85546875" style="1" customWidth="1"/>
    <col min="15368" max="15612" width="9.140625" style="1"/>
    <col min="15613" max="15613" width="32.42578125" style="1" customWidth="1"/>
    <col min="15614" max="15614" width="19.85546875" style="1" customWidth="1"/>
    <col min="15615" max="15615" width="14.42578125" style="1" customWidth="1"/>
    <col min="15616" max="15616" width="15.42578125" style="1" customWidth="1"/>
    <col min="15617" max="15617" width="12.42578125" style="1" customWidth="1"/>
    <col min="15618" max="15618" width="12.5703125" style="1" customWidth="1"/>
    <col min="15619" max="15619" width="14.7109375" style="1" customWidth="1"/>
    <col min="15620" max="15620" width="16.28515625" style="1" customWidth="1"/>
    <col min="15621" max="15621" width="11.85546875" style="1" customWidth="1"/>
    <col min="15622" max="15622" width="15.42578125" style="1" customWidth="1"/>
    <col min="15623" max="15623" width="14.85546875" style="1" customWidth="1"/>
    <col min="15624" max="15868" width="9.140625" style="1"/>
    <col min="15869" max="15869" width="32.42578125" style="1" customWidth="1"/>
    <col min="15870" max="15870" width="19.85546875" style="1" customWidth="1"/>
    <col min="15871" max="15871" width="14.42578125" style="1" customWidth="1"/>
    <col min="15872" max="15872" width="15.42578125" style="1" customWidth="1"/>
    <col min="15873" max="15873" width="12.42578125" style="1" customWidth="1"/>
    <col min="15874" max="15874" width="12.5703125" style="1" customWidth="1"/>
    <col min="15875" max="15875" width="14.7109375" style="1" customWidth="1"/>
    <col min="15876" max="15876" width="16.28515625" style="1" customWidth="1"/>
    <col min="15877" max="15877" width="11.85546875" style="1" customWidth="1"/>
    <col min="15878" max="15878" width="15.42578125" style="1" customWidth="1"/>
    <col min="15879" max="15879" width="14.85546875" style="1" customWidth="1"/>
    <col min="15880" max="16124" width="9.140625" style="1"/>
    <col min="16125" max="16125" width="32.42578125" style="1" customWidth="1"/>
    <col min="16126" max="16126" width="19.85546875" style="1" customWidth="1"/>
    <col min="16127" max="16127" width="14.42578125" style="1" customWidth="1"/>
    <col min="16128" max="16128" width="15.42578125" style="1" customWidth="1"/>
    <col min="16129" max="16129" width="12.42578125" style="1" customWidth="1"/>
    <col min="16130" max="16130" width="12.5703125" style="1" customWidth="1"/>
    <col min="16131" max="16131" width="14.7109375" style="1" customWidth="1"/>
    <col min="16132" max="16132" width="16.28515625" style="1" customWidth="1"/>
    <col min="16133" max="16133" width="11.85546875" style="1" customWidth="1"/>
    <col min="16134" max="16134" width="15.42578125" style="1" customWidth="1"/>
    <col min="16135" max="16135" width="14.85546875" style="1" customWidth="1"/>
    <col min="16136" max="16384" width="9.140625" style="1"/>
  </cols>
  <sheetData>
    <row r="1" spans="1:11" ht="16.5" x14ac:dyDescent="0.25">
      <c r="A1" s="121" t="s">
        <v>67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8.75" x14ac:dyDescent="0.3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ht="18.75" x14ac:dyDescent="0.3">
      <c r="A3" s="119" t="s">
        <v>182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11" ht="18.75" x14ac:dyDescent="0.3">
      <c r="A4" s="119" t="s">
        <v>169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1" x14ac:dyDescent="0.25">
      <c r="A5" s="120" t="s">
        <v>160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1" ht="15" customHeight="1" x14ac:dyDescent="0.25">
      <c r="A6" s="127" t="s">
        <v>1</v>
      </c>
      <c r="B6" s="127" t="s">
        <v>2</v>
      </c>
      <c r="C6" s="127" t="s">
        <v>170</v>
      </c>
      <c r="D6" s="127" t="s">
        <v>410</v>
      </c>
      <c r="E6" s="127" t="s">
        <v>102</v>
      </c>
      <c r="F6" s="127" t="s">
        <v>183</v>
      </c>
      <c r="G6" s="129" t="s">
        <v>181</v>
      </c>
      <c r="H6" s="122" t="s">
        <v>171</v>
      </c>
      <c r="I6" s="123"/>
      <c r="J6" s="122" t="s">
        <v>172</v>
      </c>
      <c r="K6" s="123"/>
    </row>
    <row r="7" spans="1:11" ht="93" customHeight="1" x14ac:dyDescent="0.25">
      <c r="A7" s="128"/>
      <c r="B7" s="128"/>
      <c r="C7" s="131"/>
      <c r="D7" s="128"/>
      <c r="E7" s="128"/>
      <c r="F7" s="128"/>
      <c r="G7" s="130"/>
      <c r="H7" s="124"/>
      <c r="I7" s="125"/>
      <c r="J7" s="124"/>
      <c r="K7" s="125"/>
    </row>
    <row r="8" spans="1:11" x14ac:dyDescent="0.25">
      <c r="A8" s="2"/>
      <c r="B8" s="2"/>
      <c r="C8" s="3"/>
      <c r="D8" s="2"/>
      <c r="E8" s="2"/>
      <c r="F8" s="2"/>
      <c r="G8" s="4"/>
      <c r="H8" s="4" t="s">
        <v>4</v>
      </c>
      <c r="I8" s="4" t="s">
        <v>5</v>
      </c>
      <c r="J8" s="5" t="s">
        <v>4</v>
      </c>
      <c r="K8" s="6" t="s">
        <v>5</v>
      </c>
    </row>
    <row r="9" spans="1:11" x14ac:dyDescent="0.25">
      <c r="A9" s="2"/>
      <c r="B9" s="2"/>
      <c r="C9" s="2"/>
      <c r="D9" s="2"/>
      <c r="E9" s="2"/>
      <c r="F9" s="2"/>
      <c r="G9" s="4"/>
      <c r="H9" s="7"/>
      <c r="I9" s="7"/>
      <c r="J9" s="8"/>
      <c r="K9" s="8"/>
    </row>
    <row r="10" spans="1:11" ht="25.5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 t="s">
        <v>145</v>
      </c>
      <c r="G10" s="9">
        <v>7</v>
      </c>
      <c r="H10" s="9" t="s">
        <v>151</v>
      </c>
      <c r="I10" s="9" t="s">
        <v>152</v>
      </c>
      <c r="J10" s="10" t="s">
        <v>153</v>
      </c>
      <c r="K10" s="10" t="s">
        <v>154</v>
      </c>
    </row>
    <row r="11" spans="1:11" ht="29.25" x14ac:dyDescent="0.25">
      <c r="A11" s="11" t="s">
        <v>83</v>
      </c>
      <c r="B11" s="12"/>
      <c r="C11" s="13">
        <f>C12+C26+C38</f>
        <v>1462566.5299999998</v>
      </c>
      <c r="D11" s="13">
        <f>D12+D26</f>
        <v>795585</v>
      </c>
      <c r="E11" s="13">
        <f>E12+E26+E38</f>
        <v>795585</v>
      </c>
      <c r="F11" s="13">
        <f t="shared" ref="F11:F53" si="0">E11-D11</f>
        <v>0</v>
      </c>
      <c r="G11" s="13">
        <f>G12+G26</f>
        <v>834164.86</v>
      </c>
      <c r="H11" s="13">
        <f>G11-E11</f>
        <v>38579.859999999986</v>
      </c>
      <c r="I11" s="13">
        <f>G11/E11*100</f>
        <v>104.84924426679738</v>
      </c>
      <c r="J11" s="14">
        <f>G11-C11</f>
        <v>-628401.66999999981</v>
      </c>
      <c r="K11" s="15">
        <f>G11/C11*100</f>
        <v>57.03431897898006</v>
      </c>
    </row>
    <row r="12" spans="1:11" x14ac:dyDescent="0.25">
      <c r="A12" s="11" t="s">
        <v>85</v>
      </c>
      <c r="B12" s="12"/>
      <c r="C12" s="13">
        <f>C13+C17+C20+C24+C15</f>
        <v>1343635.13</v>
      </c>
      <c r="D12" s="13">
        <f>D13+D15+D17+D20+D24</f>
        <v>769100</v>
      </c>
      <c r="E12" s="13">
        <f>E13+E17+E20+E24+E15</f>
        <v>769100</v>
      </c>
      <c r="F12" s="13">
        <f t="shared" si="0"/>
        <v>0</v>
      </c>
      <c r="G12" s="13">
        <f>G13+G17+G20+G24+G15</f>
        <v>807679.86</v>
      </c>
      <c r="H12" s="13">
        <f t="shared" ref="H12:H53" si="1">G12-E12</f>
        <v>38579.859999999986</v>
      </c>
      <c r="I12" s="13">
        <f t="shared" ref="I12:I53" si="2">G12/E12*100</f>
        <v>105.01623455987519</v>
      </c>
      <c r="J12" s="16">
        <f t="shared" ref="J12:J53" si="3">G12-C12</f>
        <v>-535955.2699999999</v>
      </c>
      <c r="K12" s="17">
        <f t="shared" ref="K12:K53" si="4">G12/C12*100</f>
        <v>60.111546800655624</v>
      </c>
    </row>
    <row r="13" spans="1:11" s="20" customFormat="1" x14ac:dyDescent="0.25">
      <c r="A13" s="18" t="s">
        <v>38</v>
      </c>
      <c r="B13" s="19" t="s">
        <v>40</v>
      </c>
      <c r="C13" s="13">
        <f>C14</f>
        <v>699265.62</v>
      </c>
      <c r="D13" s="13">
        <f>D14</f>
        <v>135000</v>
      </c>
      <c r="E13" s="13">
        <f>E14</f>
        <v>135000</v>
      </c>
      <c r="F13" s="13">
        <f t="shared" si="0"/>
        <v>0</v>
      </c>
      <c r="G13" s="13">
        <f>G14</f>
        <v>138984.07999999999</v>
      </c>
      <c r="H13" s="13">
        <f t="shared" si="1"/>
        <v>3984.0799999999872</v>
      </c>
      <c r="I13" s="13">
        <f t="shared" si="2"/>
        <v>102.95117037037036</v>
      </c>
      <c r="J13" s="14">
        <f t="shared" si="3"/>
        <v>-560281.54</v>
      </c>
      <c r="K13" s="15">
        <f t="shared" si="4"/>
        <v>19.875720473716409</v>
      </c>
    </row>
    <row r="14" spans="1:11" x14ac:dyDescent="0.25">
      <c r="A14" s="21" t="s">
        <v>39</v>
      </c>
      <c r="B14" s="19" t="s">
        <v>41</v>
      </c>
      <c r="C14" s="22">
        <v>699265.62</v>
      </c>
      <c r="D14" s="22">
        <v>135000</v>
      </c>
      <c r="E14" s="22">
        <v>135000</v>
      </c>
      <c r="F14" s="22">
        <f t="shared" si="0"/>
        <v>0</v>
      </c>
      <c r="G14" s="22">
        <v>138984.07999999999</v>
      </c>
      <c r="H14" s="22">
        <f t="shared" si="1"/>
        <v>3984.0799999999872</v>
      </c>
      <c r="I14" s="22">
        <f t="shared" si="2"/>
        <v>102.95117037037036</v>
      </c>
      <c r="J14" s="16">
        <f t="shared" si="3"/>
        <v>-560281.54</v>
      </c>
      <c r="K14" s="17">
        <f t="shared" si="4"/>
        <v>19.875720473716409</v>
      </c>
    </row>
    <row r="15" spans="1:11" ht="39" x14ac:dyDescent="0.25">
      <c r="A15" s="18" t="s">
        <v>146</v>
      </c>
      <c r="B15" s="19" t="s">
        <v>148</v>
      </c>
      <c r="C15" s="13">
        <f>C16</f>
        <v>298431.21000000002</v>
      </c>
      <c r="D15" s="13">
        <f>D16</f>
        <v>315000</v>
      </c>
      <c r="E15" s="13">
        <f>E16</f>
        <v>315000</v>
      </c>
      <c r="F15" s="13">
        <f t="shared" si="0"/>
        <v>0</v>
      </c>
      <c r="G15" s="13">
        <f>G16</f>
        <v>330797.56</v>
      </c>
      <c r="H15" s="13">
        <f>H16</f>
        <v>15797.559999999998</v>
      </c>
      <c r="I15" s="22">
        <f t="shared" si="2"/>
        <v>105.01509841269841</v>
      </c>
      <c r="J15" s="14">
        <f t="shared" si="3"/>
        <v>32366.349999999977</v>
      </c>
      <c r="K15" s="15"/>
    </row>
    <row r="16" spans="1:11" ht="39" x14ac:dyDescent="0.25">
      <c r="A16" s="21" t="s">
        <v>147</v>
      </c>
      <c r="B16" s="19" t="s">
        <v>149</v>
      </c>
      <c r="C16" s="22">
        <v>298431.21000000002</v>
      </c>
      <c r="D16" s="22">
        <v>315000</v>
      </c>
      <c r="E16" s="22">
        <v>315000</v>
      </c>
      <c r="F16" s="22">
        <f t="shared" si="0"/>
        <v>0</v>
      </c>
      <c r="G16" s="22">
        <v>330797.56</v>
      </c>
      <c r="H16" s="22">
        <f t="shared" si="1"/>
        <v>15797.559999999998</v>
      </c>
      <c r="I16" s="22">
        <f t="shared" si="2"/>
        <v>105.01509841269841</v>
      </c>
      <c r="J16" s="16">
        <f t="shared" si="3"/>
        <v>32366.349999999977</v>
      </c>
      <c r="K16" s="17"/>
    </row>
    <row r="17" spans="1:11" x14ac:dyDescent="0.25">
      <c r="A17" s="18" t="s">
        <v>42</v>
      </c>
      <c r="B17" s="19" t="s">
        <v>43</v>
      </c>
      <c r="C17" s="13">
        <f>C18+C19</f>
        <v>134037.31</v>
      </c>
      <c r="D17" s="13">
        <f>D18+D19</f>
        <v>97000</v>
      </c>
      <c r="E17" s="13">
        <f>SUM(E18:E19)</f>
        <v>97000</v>
      </c>
      <c r="F17" s="13">
        <f>SUM(F18:F19)</f>
        <v>0</v>
      </c>
      <c r="G17" s="13">
        <f>G18+G19</f>
        <v>96813.84</v>
      </c>
      <c r="H17" s="13">
        <f t="shared" si="1"/>
        <v>-186.16000000000349</v>
      </c>
      <c r="I17" s="13">
        <f t="shared" si="2"/>
        <v>99.808082474226794</v>
      </c>
      <c r="J17" s="14">
        <f t="shared" si="3"/>
        <v>-37223.47</v>
      </c>
      <c r="K17" s="15">
        <f t="shared" si="4"/>
        <v>72.22902339654533</v>
      </c>
    </row>
    <row r="18" spans="1:11" ht="27.75" customHeight="1" x14ac:dyDescent="0.25">
      <c r="A18" s="21" t="s">
        <v>44</v>
      </c>
      <c r="B18" s="23" t="s">
        <v>45</v>
      </c>
      <c r="C18" s="22">
        <v>83010.31</v>
      </c>
      <c r="D18" s="22">
        <v>97000</v>
      </c>
      <c r="E18" s="22">
        <v>97000</v>
      </c>
      <c r="F18" s="22">
        <f t="shared" si="0"/>
        <v>0</v>
      </c>
      <c r="G18" s="22">
        <v>96813.84</v>
      </c>
      <c r="H18" s="22">
        <f t="shared" si="1"/>
        <v>-186.16000000000349</v>
      </c>
      <c r="I18" s="22">
        <f t="shared" si="2"/>
        <v>99.808082474226794</v>
      </c>
      <c r="J18" s="16">
        <f t="shared" si="3"/>
        <v>13803.529999999999</v>
      </c>
      <c r="K18" s="17">
        <f t="shared" si="4"/>
        <v>116.62869347193137</v>
      </c>
    </row>
    <row r="19" spans="1:11" x14ac:dyDescent="0.25">
      <c r="A19" s="21" t="s">
        <v>69</v>
      </c>
      <c r="B19" s="23" t="s">
        <v>70</v>
      </c>
      <c r="C19" s="22">
        <v>51027</v>
      </c>
      <c r="D19" s="22">
        <v>0</v>
      </c>
      <c r="E19" s="22">
        <v>0</v>
      </c>
      <c r="F19" s="22">
        <f t="shared" si="0"/>
        <v>0</v>
      </c>
      <c r="G19" s="22">
        <v>0</v>
      </c>
      <c r="H19" s="22">
        <f t="shared" si="1"/>
        <v>0</v>
      </c>
      <c r="I19" s="22"/>
      <c r="J19" s="16">
        <f t="shared" si="3"/>
        <v>-51027</v>
      </c>
      <c r="K19" s="17"/>
    </row>
    <row r="20" spans="1:11" x14ac:dyDescent="0.25">
      <c r="A20" s="18" t="s">
        <v>46</v>
      </c>
      <c r="B20" s="24" t="s">
        <v>48</v>
      </c>
      <c r="C20" s="13">
        <f>SUM(C21:C23)</f>
        <v>202430.99</v>
      </c>
      <c r="D20" s="13">
        <f>SUM(D21:D23)</f>
        <v>204600</v>
      </c>
      <c r="E20" s="13">
        <f>SUM(E21:E23)</f>
        <v>204600</v>
      </c>
      <c r="F20" s="13">
        <f t="shared" si="0"/>
        <v>0</v>
      </c>
      <c r="G20" s="13">
        <f>SUM(G21:G23)</f>
        <v>227694.38</v>
      </c>
      <c r="H20" s="13">
        <f t="shared" si="1"/>
        <v>23094.380000000005</v>
      </c>
      <c r="I20" s="13">
        <f t="shared" si="2"/>
        <v>111.28757575757575</v>
      </c>
      <c r="J20" s="14">
        <f t="shared" si="3"/>
        <v>25263.390000000014</v>
      </c>
      <c r="K20" s="15">
        <f t="shared" si="4"/>
        <v>112.48000120930102</v>
      </c>
    </row>
    <row r="21" spans="1:11" x14ac:dyDescent="0.25">
      <c r="A21" s="21" t="s">
        <v>47</v>
      </c>
      <c r="B21" s="25" t="s">
        <v>53</v>
      </c>
      <c r="C21" s="22">
        <v>22450.48</v>
      </c>
      <c r="D21" s="22">
        <v>23600</v>
      </c>
      <c r="E21" s="22">
        <v>23600</v>
      </c>
      <c r="F21" s="22">
        <f t="shared" si="0"/>
        <v>0</v>
      </c>
      <c r="G21" s="22">
        <v>24642.52</v>
      </c>
      <c r="H21" s="22">
        <f t="shared" si="1"/>
        <v>1042.5200000000004</v>
      </c>
      <c r="I21" s="22">
        <f t="shared" si="2"/>
        <v>104.41745762711865</v>
      </c>
      <c r="J21" s="16">
        <f t="shared" si="3"/>
        <v>2192.0400000000009</v>
      </c>
      <c r="K21" s="17">
        <f t="shared" si="4"/>
        <v>109.76388923533038</v>
      </c>
    </row>
    <row r="22" spans="1:11" x14ac:dyDescent="0.25">
      <c r="A22" s="21" t="s">
        <v>49</v>
      </c>
      <c r="B22" s="25" t="s">
        <v>54</v>
      </c>
      <c r="C22" s="22">
        <v>36462.629999999997</v>
      </c>
      <c r="D22" s="22">
        <v>38000</v>
      </c>
      <c r="E22" s="22">
        <v>38000</v>
      </c>
      <c r="F22" s="22">
        <f t="shared" si="0"/>
        <v>0</v>
      </c>
      <c r="G22" s="22">
        <v>37737.879999999997</v>
      </c>
      <c r="H22" s="22">
        <f t="shared" si="1"/>
        <v>-262.12000000000262</v>
      </c>
      <c r="I22" s="22">
        <f t="shared" si="2"/>
        <v>99.310210526315785</v>
      </c>
      <c r="J22" s="16">
        <f t="shared" si="3"/>
        <v>1275.25</v>
      </c>
      <c r="K22" s="17">
        <f t="shared" si="4"/>
        <v>103.49741639591001</v>
      </c>
    </row>
    <row r="23" spans="1:11" x14ac:dyDescent="0.25">
      <c r="A23" s="21" t="s">
        <v>50</v>
      </c>
      <c r="B23" s="25" t="s">
        <v>55</v>
      </c>
      <c r="C23" s="22">
        <v>143517.88</v>
      </c>
      <c r="D23" s="22">
        <v>143000</v>
      </c>
      <c r="E23" s="22">
        <v>143000</v>
      </c>
      <c r="F23" s="22">
        <f t="shared" si="0"/>
        <v>0</v>
      </c>
      <c r="G23" s="22">
        <v>165313.98000000001</v>
      </c>
      <c r="H23" s="22">
        <f t="shared" si="1"/>
        <v>22313.98000000001</v>
      </c>
      <c r="I23" s="22">
        <f t="shared" si="2"/>
        <v>115.60418181818181</v>
      </c>
      <c r="J23" s="16">
        <f t="shared" si="3"/>
        <v>21796.100000000006</v>
      </c>
      <c r="K23" s="17">
        <f t="shared" si="4"/>
        <v>115.18702756757556</v>
      </c>
    </row>
    <row r="24" spans="1:11" x14ac:dyDescent="0.25">
      <c r="A24" s="18" t="s">
        <v>51</v>
      </c>
      <c r="B24" s="24" t="s">
        <v>347</v>
      </c>
      <c r="C24" s="13">
        <f>C25</f>
        <v>9470</v>
      </c>
      <c r="D24" s="13">
        <f>D25</f>
        <v>17500</v>
      </c>
      <c r="E24" s="13">
        <f>E25</f>
        <v>17500</v>
      </c>
      <c r="F24" s="22">
        <f t="shared" si="0"/>
        <v>0</v>
      </c>
      <c r="G24" s="13">
        <f>G25</f>
        <v>13390</v>
      </c>
      <c r="H24" s="13">
        <f t="shared" si="1"/>
        <v>-4110</v>
      </c>
      <c r="I24" s="13">
        <f t="shared" si="2"/>
        <v>76.514285714285705</v>
      </c>
      <c r="J24" s="14">
        <f t="shared" si="3"/>
        <v>3920</v>
      </c>
      <c r="K24" s="15">
        <f t="shared" si="4"/>
        <v>141.39387539598732</v>
      </c>
    </row>
    <row r="25" spans="1:11" ht="26.25" x14ac:dyDescent="0.25">
      <c r="A25" s="21" t="s">
        <v>52</v>
      </c>
      <c r="B25" s="25" t="s">
        <v>348</v>
      </c>
      <c r="C25" s="22">
        <v>9470</v>
      </c>
      <c r="D25" s="22">
        <v>17500</v>
      </c>
      <c r="E25" s="22">
        <v>17500</v>
      </c>
      <c r="F25" s="22">
        <f t="shared" si="0"/>
        <v>0</v>
      </c>
      <c r="G25" s="22">
        <v>13390</v>
      </c>
      <c r="H25" s="22">
        <f t="shared" si="1"/>
        <v>-4110</v>
      </c>
      <c r="I25" s="22">
        <f t="shared" si="2"/>
        <v>76.514285714285705</v>
      </c>
      <c r="J25" s="16">
        <f t="shared" si="3"/>
        <v>3920</v>
      </c>
      <c r="K25" s="17">
        <f t="shared" si="4"/>
        <v>141.39387539598732</v>
      </c>
    </row>
    <row r="26" spans="1:11" x14ac:dyDescent="0.25">
      <c r="A26" s="18" t="s">
        <v>84</v>
      </c>
      <c r="B26" s="24"/>
      <c r="C26" s="13">
        <f>C27+C32</f>
        <v>118931.4</v>
      </c>
      <c r="D26" s="13">
        <f>D27+D32+D36</f>
        <v>26485</v>
      </c>
      <c r="E26" s="13">
        <f>E27+E32+E36</f>
        <v>26485</v>
      </c>
      <c r="F26" s="13">
        <f t="shared" si="0"/>
        <v>0</v>
      </c>
      <c r="G26" s="13">
        <f>G27+G32+G36+G38+G39</f>
        <v>26485</v>
      </c>
      <c r="H26" s="13">
        <f t="shared" si="1"/>
        <v>0</v>
      </c>
      <c r="I26" s="13">
        <f t="shared" si="2"/>
        <v>100</v>
      </c>
      <c r="J26" s="14">
        <f t="shared" si="3"/>
        <v>-92446.399999999994</v>
      </c>
      <c r="K26" s="15">
        <f t="shared" si="4"/>
        <v>22.26914002525826</v>
      </c>
    </row>
    <row r="27" spans="1:11" ht="64.5" x14ac:dyDescent="0.25">
      <c r="A27" s="18" t="s">
        <v>56</v>
      </c>
      <c r="B27" s="24" t="s">
        <v>57</v>
      </c>
      <c r="C27" s="13">
        <f>SUM(C28:C31)</f>
        <v>118931.4</v>
      </c>
      <c r="D27" s="13">
        <f>SUM(D28:D31)</f>
        <v>26485</v>
      </c>
      <c r="E27" s="13">
        <f>SUM(E28:E31)</f>
        <v>26485</v>
      </c>
      <c r="F27" s="13">
        <f t="shared" si="0"/>
        <v>0</v>
      </c>
      <c r="G27" s="13">
        <f>SUM(G28:G31)</f>
        <v>26485</v>
      </c>
      <c r="H27" s="13">
        <f t="shared" si="1"/>
        <v>0</v>
      </c>
      <c r="I27" s="13">
        <f t="shared" si="2"/>
        <v>100</v>
      </c>
      <c r="J27" s="14">
        <f t="shared" si="3"/>
        <v>-92446.399999999994</v>
      </c>
      <c r="K27" s="15">
        <f t="shared" si="4"/>
        <v>22.26914002525826</v>
      </c>
    </row>
    <row r="28" spans="1:11" ht="84.75" x14ac:dyDescent="0.25">
      <c r="A28" s="26" t="s">
        <v>80</v>
      </c>
      <c r="B28" s="25" t="s">
        <v>79</v>
      </c>
      <c r="C28" s="22">
        <v>87149.4</v>
      </c>
      <c r="D28" s="22">
        <v>0</v>
      </c>
      <c r="E28" s="22">
        <v>0</v>
      </c>
      <c r="F28" s="22">
        <f t="shared" si="0"/>
        <v>0</v>
      </c>
      <c r="G28" s="22">
        <v>0</v>
      </c>
      <c r="H28" s="22">
        <f t="shared" si="1"/>
        <v>0</v>
      </c>
      <c r="I28" s="22" t="e">
        <f t="shared" si="2"/>
        <v>#DIV/0!</v>
      </c>
      <c r="J28" s="16">
        <f t="shared" si="3"/>
        <v>-87149.4</v>
      </c>
      <c r="K28" s="17">
        <f t="shared" si="4"/>
        <v>0</v>
      </c>
    </row>
    <row r="29" spans="1:11" ht="72.75" x14ac:dyDescent="0.25">
      <c r="A29" s="26" t="s">
        <v>58</v>
      </c>
      <c r="B29" s="25" t="s">
        <v>349</v>
      </c>
      <c r="C29" s="22">
        <v>0</v>
      </c>
      <c r="D29" s="22">
        <v>0</v>
      </c>
      <c r="E29" s="22">
        <v>0</v>
      </c>
      <c r="F29" s="22">
        <f t="shared" si="0"/>
        <v>0</v>
      </c>
      <c r="G29" s="22">
        <v>0</v>
      </c>
      <c r="H29" s="22">
        <f t="shared" si="1"/>
        <v>0</v>
      </c>
      <c r="I29" s="22" t="e">
        <f t="shared" si="2"/>
        <v>#DIV/0!</v>
      </c>
      <c r="J29" s="16">
        <f t="shared" si="3"/>
        <v>0</v>
      </c>
      <c r="K29" s="17" t="e">
        <f t="shared" si="4"/>
        <v>#DIV/0!</v>
      </c>
    </row>
    <row r="30" spans="1:11" ht="36.75" x14ac:dyDescent="0.25">
      <c r="A30" s="26" t="s">
        <v>176</v>
      </c>
      <c r="B30" s="25" t="s">
        <v>350</v>
      </c>
      <c r="C30" s="22">
        <v>0</v>
      </c>
      <c r="D30" s="22">
        <v>26485</v>
      </c>
      <c r="E30" s="22">
        <v>26485</v>
      </c>
      <c r="F30" s="22">
        <f t="shared" si="0"/>
        <v>0</v>
      </c>
      <c r="G30" s="22">
        <v>26485</v>
      </c>
      <c r="H30" s="22">
        <f t="shared" si="1"/>
        <v>0</v>
      </c>
      <c r="I30" s="22">
        <f t="shared" si="2"/>
        <v>100</v>
      </c>
      <c r="J30" s="16">
        <f t="shared" si="3"/>
        <v>26485</v>
      </c>
      <c r="K30" s="17" t="e">
        <f t="shared" si="4"/>
        <v>#DIV/0!</v>
      </c>
    </row>
    <row r="31" spans="1:11" ht="36.75" x14ac:dyDescent="0.25">
      <c r="A31" s="26" t="s">
        <v>59</v>
      </c>
      <c r="B31" s="25" t="s">
        <v>351</v>
      </c>
      <c r="C31" s="22">
        <v>31782</v>
      </c>
      <c r="D31" s="22">
        <v>0</v>
      </c>
      <c r="E31" s="22">
        <v>0</v>
      </c>
      <c r="F31" s="22">
        <f t="shared" si="0"/>
        <v>0</v>
      </c>
      <c r="G31" s="22">
        <v>0</v>
      </c>
      <c r="H31" s="22">
        <f t="shared" si="1"/>
        <v>0</v>
      </c>
      <c r="I31" s="22" t="e">
        <f t="shared" si="2"/>
        <v>#DIV/0!</v>
      </c>
      <c r="J31" s="16">
        <f t="shared" si="3"/>
        <v>-31782</v>
      </c>
      <c r="K31" s="17">
        <f t="shared" si="4"/>
        <v>0</v>
      </c>
    </row>
    <row r="32" spans="1:11" ht="24.75" x14ac:dyDescent="0.25">
      <c r="A32" s="27" t="s">
        <v>175</v>
      </c>
      <c r="B32" s="24" t="s">
        <v>352</v>
      </c>
      <c r="C32" s="13">
        <f>C33+C34+C35</f>
        <v>0</v>
      </c>
      <c r="D32" s="13">
        <f>D33+D34+D35</f>
        <v>0</v>
      </c>
      <c r="E32" s="13">
        <f t="shared" ref="E32:G32" si="5">E33+E34+E35</f>
        <v>0</v>
      </c>
      <c r="F32" s="13">
        <f t="shared" si="5"/>
        <v>0</v>
      </c>
      <c r="G32" s="13">
        <f t="shared" si="5"/>
        <v>0</v>
      </c>
      <c r="H32" s="13"/>
      <c r="I32" s="13"/>
      <c r="J32" s="14"/>
      <c r="K32" s="15"/>
    </row>
    <row r="33" spans="1:11" ht="24.75" x14ac:dyDescent="0.25">
      <c r="A33" s="26" t="s">
        <v>158</v>
      </c>
      <c r="B33" s="25" t="s">
        <v>353</v>
      </c>
      <c r="C33" s="22">
        <v>0</v>
      </c>
      <c r="D33" s="22">
        <v>0</v>
      </c>
      <c r="E33" s="22">
        <v>0</v>
      </c>
      <c r="F33" s="22">
        <f t="shared" si="0"/>
        <v>0</v>
      </c>
      <c r="G33" s="22">
        <v>0</v>
      </c>
      <c r="H33" s="22">
        <f t="shared" si="1"/>
        <v>0</v>
      </c>
      <c r="I33" s="22"/>
      <c r="J33" s="16">
        <f t="shared" si="3"/>
        <v>0</v>
      </c>
      <c r="K33" s="17" t="e">
        <f t="shared" si="4"/>
        <v>#DIV/0!</v>
      </c>
    </row>
    <row r="34" spans="1:11" ht="48.75" x14ac:dyDescent="0.25">
      <c r="A34" s="26" t="s">
        <v>103</v>
      </c>
      <c r="B34" s="25" t="s">
        <v>354</v>
      </c>
      <c r="C34" s="22">
        <v>0</v>
      </c>
      <c r="D34" s="22">
        <v>0</v>
      </c>
      <c r="E34" s="22">
        <v>0</v>
      </c>
      <c r="F34" s="22">
        <f t="shared" si="0"/>
        <v>0</v>
      </c>
      <c r="G34" s="22">
        <v>0</v>
      </c>
      <c r="H34" s="22">
        <f t="shared" si="1"/>
        <v>0</v>
      </c>
      <c r="I34" s="22"/>
      <c r="J34" s="16">
        <f t="shared" si="3"/>
        <v>0</v>
      </c>
      <c r="K34" s="17" t="e">
        <f t="shared" si="4"/>
        <v>#DIV/0!</v>
      </c>
    </row>
    <row r="35" spans="1:11" ht="99" customHeight="1" x14ac:dyDescent="0.25">
      <c r="A35" s="28" t="s">
        <v>156</v>
      </c>
      <c r="B35" s="25" t="s">
        <v>355</v>
      </c>
      <c r="C35" s="22">
        <v>0</v>
      </c>
      <c r="D35" s="22">
        <v>0</v>
      </c>
      <c r="E35" s="22">
        <v>0</v>
      </c>
      <c r="F35" s="22">
        <f t="shared" si="0"/>
        <v>0</v>
      </c>
      <c r="G35" s="22">
        <v>0</v>
      </c>
      <c r="H35" s="22">
        <f t="shared" si="1"/>
        <v>0</v>
      </c>
      <c r="I35" s="22"/>
      <c r="J35" s="16">
        <f t="shared" si="3"/>
        <v>0</v>
      </c>
      <c r="K35" s="17"/>
    </row>
    <row r="36" spans="1:11" ht="16.5" customHeight="1" x14ac:dyDescent="0.25">
      <c r="A36" s="29" t="s">
        <v>173</v>
      </c>
      <c r="B36" s="24" t="s">
        <v>356</v>
      </c>
      <c r="C36" s="13">
        <v>0</v>
      </c>
      <c r="D36" s="13">
        <f>D37</f>
        <v>0</v>
      </c>
      <c r="E36" s="13">
        <f>E37</f>
        <v>0</v>
      </c>
      <c r="F36" s="13">
        <f t="shared" si="0"/>
        <v>0</v>
      </c>
      <c r="G36" s="13">
        <f>G37</f>
        <v>0</v>
      </c>
      <c r="H36" s="13"/>
      <c r="I36" s="13"/>
      <c r="J36" s="14"/>
      <c r="K36" s="15"/>
    </row>
    <row r="37" spans="1:11" ht="63.75" customHeight="1" x14ac:dyDescent="0.25">
      <c r="A37" s="28" t="s">
        <v>174</v>
      </c>
      <c r="B37" s="25" t="s">
        <v>357</v>
      </c>
      <c r="C37" s="22">
        <v>0</v>
      </c>
      <c r="D37" s="22">
        <v>0</v>
      </c>
      <c r="E37" s="22">
        <v>0</v>
      </c>
      <c r="F37" s="22">
        <f>E37-D37</f>
        <v>0</v>
      </c>
      <c r="G37" s="22">
        <v>0</v>
      </c>
      <c r="H37" s="22">
        <f t="shared" si="1"/>
        <v>0</v>
      </c>
      <c r="I37" s="22" t="e">
        <f t="shared" ref="I37" si="6">G37/E37*100</f>
        <v>#DIV/0!</v>
      </c>
      <c r="J37" s="16">
        <f t="shared" ref="J37" si="7">G37-C37</f>
        <v>0</v>
      </c>
      <c r="K37" s="17" t="e">
        <f t="shared" ref="K37" si="8">G37/C37*100</f>
        <v>#DIV/0!</v>
      </c>
    </row>
    <row r="38" spans="1:11" x14ac:dyDescent="0.25">
      <c r="A38" s="18" t="s">
        <v>71</v>
      </c>
      <c r="B38" s="24" t="s">
        <v>358</v>
      </c>
      <c r="C38" s="30">
        <v>0</v>
      </c>
      <c r="D38" s="30">
        <v>0</v>
      </c>
      <c r="E38" s="30">
        <v>0</v>
      </c>
      <c r="F38" s="13">
        <f>E38-D38</f>
        <v>0</v>
      </c>
      <c r="G38" s="30">
        <v>0</v>
      </c>
      <c r="H38" s="30">
        <f t="shared" si="1"/>
        <v>0</v>
      </c>
      <c r="I38" s="30"/>
      <c r="J38" s="14">
        <f t="shared" si="3"/>
        <v>0</v>
      </c>
      <c r="K38" s="15" t="e">
        <f t="shared" si="4"/>
        <v>#DIV/0!</v>
      </c>
    </row>
    <row r="39" spans="1:11" x14ac:dyDescent="0.25">
      <c r="A39" s="18" t="s">
        <v>177</v>
      </c>
      <c r="B39" s="24" t="s">
        <v>359</v>
      </c>
      <c r="C39" s="30">
        <v>0</v>
      </c>
      <c r="D39" s="30">
        <v>0</v>
      </c>
      <c r="E39" s="30">
        <v>0</v>
      </c>
      <c r="F39" s="13">
        <f>E39-D39</f>
        <v>0</v>
      </c>
      <c r="G39" s="30">
        <v>0</v>
      </c>
      <c r="H39" s="30">
        <f t="shared" si="1"/>
        <v>0</v>
      </c>
      <c r="I39" s="30"/>
      <c r="J39" s="14">
        <f t="shared" si="3"/>
        <v>0</v>
      </c>
      <c r="K39" s="15"/>
    </row>
    <row r="40" spans="1:11" x14ac:dyDescent="0.25">
      <c r="A40" s="31" t="s">
        <v>60</v>
      </c>
      <c r="B40" s="24" t="s">
        <v>360</v>
      </c>
      <c r="C40" s="13">
        <f t="shared" ref="C40" si="9">C41+C51</f>
        <v>8213559.5700000003</v>
      </c>
      <c r="D40" s="13">
        <f>D41+D51</f>
        <v>3098103</v>
      </c>
      <c r="E40" s="13">
        <f>E41+E51</f>
        <v>3098103</v>
      </c>
      <c r="F40" s="13">
        <f t="shared" si="0"/>
        <v>0</v>
      </c>
      <c r="G40" s="13">
        <f>G41+G51+G52</f>
        <v>3098103</v>
      </c>
      <c r="H40" s="13">
        <f t="shared" si="1"/>
        <v>0</v>
      </c>
      <c r="I40" s="13">
        <f t="shared" si="2"/>
        <v>100</v>
      </c>
      <c r="J40" s="14">
        <f t="shared" si="3"/>
        <v>-5115456.57</v>
      </c>
      <c r="K40" s="15">
        <f t="shared" si="4"/>
        <v>37.719370920688412</v>
      </c>
    </row>
    <row r="41" spans="1:11" s="20" customFormat="1" ht="37.5" customHeight="1" x14ac:dyDescent="0.25">
      <c r="A41" s="31" t="s">
        <v>33</v>
      </c>
      <c r="B41" s="24" t="s">
        <v>361</v>
      </c>
      <c r="C41" s="13">
        <f>C42+C45+C44++C49</f>
        <v>8213559.5700000003</v>
      </c>
      <c r="D41" s="13">
        <f>D42+D45+D44++D49</f>
        <v>3098103</v>
      </c>
      <c r="E41" s="13">
        <f>E42+E45+E44++E49</f>
        <v>3098103</v>
      </c>
      <c r="F41" s="13">
        <f t="shared" si="0"/>
        <v>0</v>
      </c>
      <c r="G41" s="13">
        <f>G42+G45+G44++G49</f>
        <v>3098103</v>
      </c>
      <c r="H41" s="13">
        <f t="shared" si="1"/>
        <v>0</v>
      </c>
      <c r="I41" s="13">
        <f t="shared" si="2"/>
        <v>100</v>
      </c>
      <c r="J41" s="14">
        <f t="shared" si="3"/>
        <v>-5115456.57</v>
      </c>
      <c r="K41" s="15">
        <f t="shared" si="4"/>
        <v>37.719370920688412</v>
      </c>
    </row>
    <row r="42" spans="1:11" s="20" customFormat="1" ht="22.5" x14ac:dyDescent="0.25">
      <c r="A42" s="31" t="s">
        <v>61</v>
      </c>
      <c r="B42" s="24" t="s">
        <v>362</v>
      </c>
      <c r="C42" s="13">
        <f>C43</f>
        <v>740800</v>
      </c>
      <c r="D42" s="13">
        <f>D43</f>
        <v>775473</v>
      </c>
      <c r="E42" s="13">
        <f>E43</f>
        <v>775473</v>
      </c>
      <c r="F42" s="13">
        <f t="shared" si="0"/>
        <v>0</v>
      </c>
      <c r="G42" s="13">
        <f>G43</f>
        <v>775473</v>
      </c>
      <c r="H42" s="13">
        <f t="shared" si="1"/>
        <v>0</v>
      </c>
      <c r="I42" s="13">
        <f t="shared" si="2"/>
        <v>100</v>
      </c>
      <c r="J42" s="14">
        <f t="shared" si="3"/>
        <v>34673</v>
      </c>
      <c r="K42" s="15">
        <f t="shared" si="4"/>
        <v>104.68048056155507</v>
      </c>
    </row>
    <row r="43" spans="1:11" ht="34.5" x14ac:dyDescent="0.25">
      <c r="A43" s="32" t="s">
        <v>78</v>
      </c>
      <c r="B43" s="25" t="s">
        <v>363</v>
      </c>
      <c r="C43" s="22">
        <v>740800</v>
      </c>
      <c r="D43" s="22">
        <v>775473</v>
      </c>
      <c r="E43" s="22">
        <v>775473</v>
      </c>
      <c r="F43" s="22">
        <f t="shared" si="0"/>
        <v>0</v>
      </c>
      <c r="G43" s="22">
        <v>775473</v>
      </c>
      <c r="H43" s="22">
        <f t="shared" si="1"/>
        <v>0</v>
      </c>
      <c r="I43" s="22">
        <f t="shared" si="2"/>
        <v>100</v>
      </c>
      <c r="J43" s="16">
        <f t="shared" si="3"/>
        <v>34673</v>
      </c>
      <c r="K43" s="17">
        <f t="shared" si="4"/>
        <v>104.68048056155507</v>
      </c>
    </row>
    <row r="44" spans="1:11" s="20" customFormat="1" ht="22.5" x14ac:dyDescent="0.25">
      <c r="A44" s="31" t="s">
        <v>87</v>
      </c>
      <c r="B44" s="24" t="s">
        <v>364</v>
      </c>
      <c r="C44" s="13">
        <v>1379450</v>
      </c>
      <c r="D44" s="13">
        <v>0</v>
      </c>
      <c r="E44" s="13">
        <v>0</v>
      </c>
      <c r="F44" s="13">
        <f t="shared" si="0"/>
        <v>0</v>
      </c>
      <c r="G44" s="13">
        <v>0</v>
      </c>
      <c r="H44" s="13">
        <f t="shared" si="1"/>
        <v>0</v>
      </c>
      <c r="I44" s="13"/>
      <c r="J44" s="14">
        <f t="shared" si="3"/>
        <v>-1379450</v>
      </c>
      <c r="K44" s="15"/>
    </row>
    <row r="45" spans="1:11" s="20" customFormat="1" ht="22.5" x14ac:dyDescent="0.25">
      <c r="A45" s="31" t="s">
        <v>62</v>
      </c>
      <c r="B45" s="24" t="s">
        <v>365</v>
      </c>
      <c r="C45" s="13">
        <f>SUM(C46:C48)</f>
        <v>89700</v>
      </c>
      <c r="D45" s="13">
        <f>SUM(D46:D48)</f>
        <v>93810</v>
      </c>
      <c r="E45" s="13">
        <f>SUM(E46:E48)</f>
        <v>93810</v>
      </c>
      <c r="F45" s="13">
        <f t="shared" si="0"/>
        <v>0</v>
      </c>
      <c r="G45" s="13">
        <f>SUM(G46:G48)</f>
        <v>93810</v>
      </c>
      <c r="H45" s="13">
        <f t="shared" si="1"/>
        <v>0</v>
      </c>
      <c r="I45" s="13">
        <f t="shared" si="2"/>
        <v>100</v>
      </c>
      <c r="J45" s="14">
        <f t="shared" si="3"/>
        <v>4110</v>
      </c>
      <c r="K45" s="15">
        <f t="shared" si="4"/>
        <v>104.58193979933111</v>
      </c>
    </row>
    <row r="46" spans="1:11" ht="34.5" x14ac:dyDescent="0.25">
      <c r="A46" s="33" t="s">
        <v>63</v>
      </c>
      <c r="B46" s="25" t="s">
        <v>366</v>
      </c>
      <c r="C46" s="34">
        <v>74400</v>
      </c>
      <c r="D46" s="22">
        <v>81310</v>
      </c>
      <c r="E46" s="22">
        <v>81310</v>
      </c>
      <c r="F46" s="22">
        <f t="shared" si="0"/>
        <v>0</v>
      </c>
      <c r="G46" s="34">
        <v>81310</v>
      </c>
      <c r="H46" s="22">
        <f t="shared" si="1"/>
        <v>0</v>
      </c>
      <c r="I46" s="22">
        <f t="shared" si="2"/>
        <v>100</v>
      </c>
      <c r="J46" s="16">
        <f t="shared" si="3"/>
        <v>6910</v>
      </c>
      <c r="K46" s="17">
        <f t="shared" si="4"/>
        <v>109.28763440860214</v>
      </c>
    </row>
    <row r="47" spans="1:11" ht="68.25" x14ac:dyDescent="0.25">
      <c r="A47" s="33" t="s">
        <v>64</v>
      </c>
      <c r="B47" s="25" t="s">
        <v>367</v>
      </c>
      <c r="C47" s="34">
        <v>15300</v>
      </c>
      <c r="D47" s="22">
        <v>12500</v>
      </c>
      <c r="E47" s="22">
        <v>12500</v>
      </c>
      <c r="F47" s="22">
        <f t="shared" si="0"/>
        <v>0</v>
      </c>
      <c r="G47" s="34">
        <v>12500</v>
      </c>
      <c r="H47" s="22">
        <f t="shared" si="1"/>
        <v>0</v>
      </c>
      <c r="I47" s="22">
        <f t="shared" si="2"/>
        <v>100</v>
      </c>
      <c r="J47" s="16">
        <f t="shared" si="3"/>
        <v>-2800</v>
      </c>
      <c r="K47" s="17">
        <f t="shared" si="4"/>
        <v>81.699346405228752</v>
      </c>
    </row>
    <row r="48" spans="1:11" ht="79.5" x14ac:dyDescent="0.25">
      <c r="A48" s="33" t="s">
        <v>88</v>
      </c>
      <c r="B48" s="25" t="s">
        <v>368</v>
      </c>
      <c r="C48" s="34">
        <v>0</v>
      </c>
      <c r="D48" s="22">
        <v>0</v>
      </c>
      <c r="E48" s="22">
        <v>0</v>
      </c>
      <c r="F48" s="22">
        <f t="shared" si="0"/>
        <v>0</v>
      </c>
      <c r="G48" s="34">
        <v>0</v>
      </c>
      <c r="H48" s="22">
        <f t="shared" si="1"/>
        <v>0</v>
      </c>
      <c r="I48" s="22" t="e">
        <f t="shared" si="2"/>
        <v>#DIV/0!</v>
      </c>
      <c r="J48" s="16">
        <f t="shared" si="3"/>
        <v>0</v>
      </c>
      <c r="K48" s="17" t="e">
        <f t="shared" si="4"/>
        <v>#DIV/0!</v>
      </c>
    </row>
    <row r="49" spans="1:11" s="20" customFormat="1" x14ac:dyDescent="0.25">
      <c r="A49" s="35" t="s">
        <v>34</v>
      </c>
      <c r="B49" s="24" t="s">
        <v>369</v>
      </c>
      <c r="C49" s="13">
        <f>SUM(C50:C50)</f>
        <v>6003609.5700000003</v>
      </c>
      <c r="D49" s="13">
        <f>SUM(D50:D50)</f>
        <v>2228820</v>
      </c>
      <c r="E49" s="13">
        <f>SUM(E50:E50)</f>
        <v>2228820</v>
      </c>
      <c r="F49" s="13">
        <f t="shared" si="0"/>
        <v>0</v>
      </c>
      <c r="G49" s="13">
        <f>SUM(G50:G50)</f>
        <v>2228820</v>
      </c>
      <c r="H49" s="13">
        <f t="shared" si="1"/>
        <v>0</v>
      </c>
      <c r="I49" s="13">
        <f t="shared" si="2"/>
        <v>100</v>
      </c>
      <c r="J49" s="14">
        <f t="shared" si="3"/>
        <v>-3774789.5700000003</v>
      </c>
      <c r="K49" s="15">
        <f t="shared" si="4"/>
        <v>37.124665986565809</v>
      </c>
    </row>
    <row r="50" spans="1:11" ht="23.25" x14ac:dyDescent="0.25">
      <c r="A50" s="33" t="s">
        <v>65</v>
      </c>
      <c r="B50" s="25" t="s">
        <v>370</v>
      </c>
      <c r="C50" s="36">
        <v>6003609.5700000003</v>
      </c>
      <c r="D50" s="22">
        <v>2228820</v>
      </c>
      <c r="E50" s="37">
        <v>2228820</v>
      </c>
      <c r="F50" s="22">
        <f t="shared" si="0"/>
        <v>0</v>
      </c>
      <c r="G50" s="37">
        <v>2228820</v>
      </c>
      <c r="H50" s="22">
        <f t="shared" si="1"/>
        <v>0</v>
      </c>
      <c r="I50" s="22">
        <f t="shared" si="2"/>
        <v>100</v>
      </c>
      <c r="J50" s="16">
        <f t="shared" si="3"/>
        <v>-3774789.5700000003</v>
      </c>
      <c r="K50" s="17">
        <f t="shared" si="4"/>
        <v>37.124665986565809</v>
      </c>
    </row>
    <row r="51" spans="1:11" x14ac:dyDescent="0.25">
      <c r="A51" s="38" t="s">
        <v>86</v>
      </c>
      <c r="B51" s="24" t="s">
        <v>371</v>
      </c>
      <c r="C51" s="39">
        <v>0</v>
      </c>
      <c r="D51" s="40">
        <v>0</v>
      </c>
      <c r="E51" s="41">
        <v>0</v>
      </c>
      <c r="F51" s="40">
        <f t="shared" si="0"/>
        <v>0</v>
      </c>
      <c r="G51" s="42">
        <v>0</v>
      </c>
      <c r="H51" s="22">
        <f t="shared" si="1"/>
        <v>0</v>
      </c>
      <c r="I51" s="22" t="e">
        <f t="shared" si="2"/>
        <v>#DIV/0!</v>
      </c>
      <c r="J51" s="16">
        <f t="shared" si="3"/>
        <v>0</v>
      </c>
      <c r="K51" s="17" t="e">
        <f t="shared" si="4"/>
        <v>#DIV/0!</v>
      </c>
    </row>
    <row r="52" spans="1:11" ht="64.5" x14ac:dyDescent="0.25">
      <c r="A52" s="38" t="s">
        <v>178</v>
      </c>
      <c r="B52" s="24" t="s">
        <v>372</v>
      </c>
      <c r="C52" s="39">
        <v>0</v>
      </c>
      <c r="D52" s="40">
        <v>0</v>
      </c>
      <c r="E52" s="41">
        <v>0</v>
      </c>
      <c r="F52" s="40">
        <f t="shared" si="0"/>
        <v>0</v>
      </c>
      <c r="G52" s="39">
        <v>0</v>
      </c>
      <c r="H52" s="22"/>
      <c r="I52" s="22"/>
      <c r="J52" s="16"/>
      <c r="K52" s="17"/>
    </row>
    <row r="53" spans="1:11" ht="15.75" x14ac:dyDescent="0.25">
      <c r="A53" s="43" t="s">
        <v>66</v>
      </c>
      <c r="B53" s="44"/>
      <c r="C53" s="45">
        <f>C11+C40</f>
        <v>9676126.0999999996</v>
      </c>
      <c r="D53" s="45">
        <f>D11+D40</f>
        <v>3893688</v>
      </c>
      <c r="E53" s="45">
        <f>E11+E40</f>
        <v>3893688</v>
      </c>
      <c r="F53" s="13">
        <f t="shared" si="0"/>
        <v>0</v>
      </c>
      <c r="G53" s="45">
        <f>G11+G40</f>
        <v>3932267.86</v>
      </c>
      <c r="H53" s="13">
        <f t="shared" si="1"/>
        <v>38579.85999999987</v>
      </c>
      <c r="I53" s="13">
        <f t="shared" si="2"/>
        <v>100.99083080102977</v>
      </c>
      <c r="J53" s="46">
        <f t="shared" si="3"/>
        <v>-5743858.2400000002</v>
      </c>
      <c r="K53" s="47">
        <f t="shared" si="4"/>
        <v>40.638865382293851</v>
      </c>
    </row>
    <row r="55" spans="1:11" ht="15.75" x14ac:dyDescent="0.25">
      <c r="A55" s="48" t="s">
        <v>157</v>
      </c>
      <c r="B55" s="48"/>
      <c r="C55" s="48"/>
      <c r="D55" s="48"/>
      <c r="E55" s="48"/>
      <c r="F55" s="48"/>
      <c r="G55" s="48"/>
      <c r="H55" s="48"/>
      <c r="I55" s="49"/>
    </row>
    <row r="56" spans="1:11" ht="15.75" x14ac:dyDescent="0.25">
      <c r="A56" s="48" t="s">
        <v>35</v>
      </c>
      <c r="B56" s="48"/>
      <c r="C56" s="48"/>
      <c r="D56" s="48"/>
      <c r="E56" s="48"/>
      <c r="F56" s="48"/>
      <c r="G56" s="48"/>
      <c r="H56" s="50"/>
      <c r="I56" s="51" t="s">
        <v>37</v>
      </c>
    </row>
    <row r="57" spans="1:11" ht="15.75" x14ac:dyDescent="0.25">
      <c r="A57" s="48"/>
      <c r="B57" s="48"/>
      <c r="C57" s="48"/>
      <c r="D57" s="48"/>
      <c r="E57" s="48"/>
      <c r="F57" s="48"/>
      <c r="G57" s="48"/>
      <c r="H57" s="50"/>
      <c r="I57" s="50"/>
    </row>
    <row r="58" spans="1:11" ht="15.75" x14ac:dyDescent="0.25">
      <c r="A58" s="48" t="s">
        <v>36</v>
      </c>
      <c r="B58" s="48"/>
      <c r="C58" s="48"/>
      <c r="D58" s="48"/>
      <c r="E58" s="48"/>
      <c r="F58" s="48"/>
      <c r="G58" s="48"/>
      <c r="H58" s="48"/>
      <c r="I58" s="48" t="s">
        <v>161</v>
      </c>
    </row>
    <row r="59" spans="1:11" ht="15.75" x14ac:dyDescent="0.25">
      <c r="A59" s="48" t="s">
        <v>35</v>
      </c>
      <c r="B59" s="48"/>
      <c r="C59" s="48"/>
      <c r="D59" s="48"/>
      <c r="E59" s="48"/>
      <c r="F59" s="48"/>
      <c r="G59" s="48"/>
      <c r="H59" s="48"/>
      <c r="I59" s="49"/>
    </row>
    <row r="60" spans="1:11" ht="15.75" x14ac:dyDescent="0.25">
      <c r="A60" s="48"/>
      <c r="B60" s="48"/>
      <c r="C60" s="48"/>
      <c r="D60" s="48"/>
      <c r="E60" s="48"/>
      <c r="F60" s="48"/>
      <c r="G60" s="48"/>
      <c r="H60" s="126"/>
      <c r="I60" s="126"/>
    </row>
  </sheetData>
  <mergeCells count="15">
    <mergeCell ref="A4:K4"/>
    <mergeCell ref="A5:K5"/>
    <mergeCell ref="A1:K1"/>
    <mergeCell ref="J6:K7"/>
    <mergeCell ref="H60:I60"/>
    <mergeCell ref="A6:A7"/>
    <mergeCell ref="B6:B7"/>
    <mergeCell ref="D6:D7"/>
    <mergeCell ref="E6:E7"/>
    <mergeCell ref="F6:F7"/>
    <mergeCell ref="G6:G7"/>
    <mergeCell ref="H6:I7"/>
    <mergeCell ref="C6:C7"/>
    <mergeCell ref="A2:K2"/>
    <mergeCell ref="A3:K3"/>
  </mergeCells>
  <pageMargins left="0.31496062992125984" right="0.19685039370078741" top="0.74803149606299213" bottom="0.15748031496062992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topLeftCell="A114" zoomScaleNormal="100" workbookViewId="0">
      <selection activeCell="B123" sqref="B123"/>
    </sheetView>
  </sheetViews>
  <sheetFormatPr defaultRowHeight="15" x14ac:dyDescent="0.25"/>
  <cols>
    <col min="1" max="1" width="30.140625" style="52" customWidth="1"/>
    <col min="2" max="2" width="22.5703125" style="52" customWidth="1"/>
    <col min="3" max="3" width="16" style="52" customWidth="1"/>
    <col min="4" max="4" width="12.7109375" style="52" customWidth="1"/>
    <col min="5" max="5" width="13.28515625" style="52" customWidth="1"/>
    <col min="6" max="6" width="11" style="52" customWidth="1"/>
    <col min="7" max="7" width="13.5703125" style="52" customWidth="1"/>
    <col min="8" max="8" width="12.85546875" style="52" customWidth="1"/>
    <col min="9" max="9" width="13.140625" style="52" customWidth="1"/>
    <col min="10" max="10" width="12.42578125" style="52" customWidth="1"/>
    <col min="11" max="11" width="12.28515625" style="52" customWidth="1"/>
    <col min="12" max="12" width="11.85546875" style="52" customWidth="1"/>
    <col min="13" max="251" width="9.140625" style="52"/>
    <col min="252" max="252" width="35.140625" style="52" customWidth="1"/>
    <col min="253" max="253" width="18.140625" style="52" customWidth="1"/>
    <col min="254" max="254" width="11.85546875" style="52" customWidth="1"/>
    <col min="255" max="255" width="12.28515625" style="52" customWidth="1"/>
    <col min="256" max="256" width="10.7109375" style="52" customWidth="1"/>
    <col min="257" max="257" width="9.28515625" style="52" customWidth="1"/>
    <col min="258" max="258" width="11.85546875" style="52" customWidth="1"/>
    <col min="259" max="259" width="12.5703125" style="52" customWidth="1"/>
    <col min="260" max="260" width="10.28515625" style="52" customWidth="1"/>
    <col min="261" max="261" width="12" style="52" customWidth="1"/>
    <col min="262" max="262" width="11.140625" style="52" customWidth="1"/>
    <col min="263" max="507" width="9.140625" style="52"/>
    <col min="508" max="508" width="35.140625" style="52" customWidth="1"/>
    <col min="509" max="509" width="18.140625" style="52" customWidth="1"/>
    <col min="510" max="510" width="11.85546875" style="52" customWidth="1"/>
    <col min="511" max="511" width="12.28515625" style="52" customWidth="1"/>
    <col min="512" max="512" width="10.7109375" style="52" customWidth="1"/>
    <col min="513" max="513" width="9.28515625" style="52" customWidth="1"/>
    <col min="514" max="514" width="11.85546875" style="52" customWidth="1"/>
    <col min="515" max="515" width="12.5703125" style="52" customWidth="1"/>
    <col min="516" max="516" width="10.28515625" style="52" customWidth="1"/>
    <col min="517" max="517" width="12" style="52" customWidth="1"/>
    <col min="518" max="518" width="11.140625" style="52" customWidth="1"/>
    <col min="519" max="763" width="9.140625" style="52"/>
    <col min="764" max="764" width="35.140625" style="52" customWidth="1"/>
    <col min="765" max="765" width="18.140625" style="52" customWidth="1"/>
    <col min="766" max="766" width="11.85546875" style="52" customWidth="1"/>
    <col min="767" max="767" width="12.28515625" style="52" customWidth="1"/>
    <col min="768" max="768" width="10.7109375" style="52" customWidth="1"/>
    <col min="769" max="769" width="9.28515625" style="52" customWidth="1"/>
    <col min="770" max="770" width="11.85546875" style="52" customWidth="1"/>
    <col min="771" max="771" width="12.5703125" style="52" customWidth="1"/>
    <col min="772" max="772" width="10.28515625" style="52" customWidth="1"/>
    <col min="773" max="773" width="12" style="52" customWidth="1"/>
    <col min="774" max="774" width="11.140625" style="52" customWidth="1"/>
    <col min="775" max="1019" width="9.140625" style="52"/>
    <col min="1020" max="1020" width="35.140625" style="52" customWidth="1"/>
    <col min="1021" max="1021" width="18.140625" style="52" customWidth="1"/>
    <col min="1022" max="1022" width="11.85546875" style="52" customWidth="1"/>
    <col min="1023" max="1023" width="12.28515625" style="52" customWidth="1"/>
    <col min="1024" max="1024" width="10.7109375" style="52" customWidth="1"/>
    <col min="1025" max="1025" width="9.28515625" style="52" customWidth="1"/>
    <col min="1026" max="1026" width="11.85546875" style="52" customWidth="1"/>
    <col min="1027" max="1027" width="12.5703125" style="52" customWidth="1"/>
    <col min="1028" max="1028" width="10.28515625" style="52" customWidth="1"/>
    <col min="1029" max="1029" width="12" style="52" customWidth="1"/>
    <col min="1030" max="1030" width="11.140625" style="52" customWidth="1"/>
    <col min="1031" max="1275" width="9.140625" style="52"/>
    <col min="1276" max="1276" width="35.140625" style="52" customWidth="1"/>
    <col min="1277" max="1277" width="18.140625" style="52" customWidth="1"/>
    <col min="1278" max="1278" width="11.85546875" style="52" customWidth="1"/>
    <col min="1279" max="1279" width="12.28515625" style="52" customWidth="1"/>
    <col min="1280" max="1280" width="10.7109375" style="52" customWidth="1"/>
    <col min="1281" max="1281" width="9.28515625" style="52" customWidth="1"/>
    <col min="1282" max="1282" width="11.85546875" style="52" customWidth="1"/>
    <col min="1283" max="1283" width="12.5703125" style="52" customWidth="1"/>
    <col min="1284" max="1284" width="10.28515625" style="52" customWidth="1"/>
    <col min="1285" max="1285" width="12" style="52" customWidth="1"/>
    <col min="1286" max="1286" width="11.140625" style="52" customWidth="1"/>
    <col min="1287" max="1531" width="9.140625" style="52"/>
    <col min="1532" max="1532" width="35.140625" style="52" customWidth="1"/>
    <col min="1533" max="1533" width="18.140625" style="52" customWidth="1"/>
    <col min="1534" max="1534" width="11.85546875" style="52" customWidth="1"/>
    <col min="1535" max="1535" width="12.28515625" style="52" customWidth="1"/>
    <col min="1536" max="1536" width="10.7109375" style="52" customWidth="1"/>
    <col min="1537" max="1537" width="9.28515625" style="52" customWidth="1"/>
    <col min="1538" max="1538" width="11.85546875" style="52" customWidth="1"/>
    <col min="1539" max="1539" width="12.5703125" style="52" customWidth="1"/>
    <col min="1540" max="1540" width="10.28515625" style="52" customWidth="1"/>
    <col min="1541" max="1541" width="12" style="52" customWidth="1"/>
    <col min="1542" max="1542" width="11.140625" style="52" customWidth="1"/>
    <col min="1543" max="1787" width="9.140625" style="52"/>
    <col min="1788" max="1788" width="35.140625" style="52" customWidth="1"/>
    <col min="1789" max="1789" width="18.140625" style="52" customWidth="1"/>
    <col min="1790" max="1790" width="11.85546875" style="52" customWidth="1"/>
    <col min="1791" max="1791" width="12.28515625" style="52" customWidth="1"/>
    <col min="1792" max="1792" width="10.7109375" style="52" customWidth="1"/>
    <col min="1793" max="1793" width="9.28515625" style="52" customWidth="1"/>
    <col min="1794" max="1794" width="11.85546875" style="52" customWidth="1"/>
    <col min="1795" max="1795" width="12.5703125" style="52" customWidth="1"/>
    <col min="1796" max="1796" width="10.28515625" style="52" customWidth="1"/>
    <col min="1797" max="1797" width="12" style="52" customWidth="1"/>
    <col min="1798" max="1798" width="11.140625" style="52" customWidth="1"/>
    <col min="1799" max="2043" width="9.140625" style="52"/>
    <col min="2044" max="2044" width="35.140625" style="52" customWidth="1"/>
    <col min="2045" max="2045" width="18.140625" style="52" customWidth="1"/>
    <col min="2046" max="2046" width="11.85546875" style="52" customWidth="1"/>
    <col min="2047" max="2047" width="12.28515625" style="52" customWidth="1"/>
    <col min="2048" max="2048" width="10.7109375" style="52" customWidth="1"/>
    <col min="2049" max="2049" width="9.28515625" style="52" customWidth="1"/>
    <col min="2050" max="2050" width="11.85546875" style="52" customWidth="1"/>
    <col min="2051" max="2051" width="12.5703125" style="52" customWidth="1"/>
    <col min="2052" max="2052" width="10.28515625" style="52" customWidth="1"/>
    <col min="2053" max="2053" width="12" style="52" customWidth="1"/>
    <col min="2054" max="2054" width="11.140625" style="52" customWidth="1"/>
    <col min="2055" max="2299" width="9.140625" style="52"/>
    <col min="2300" max="2300" width="35.140625" style="52" customWidth="1"/>
    <col min="2301" max="2301" width="18.140625" style="52" customWidth="1"/>
    <col min="2302" max="2302" width="11.85546875" style="52" customWidth="1"/>
    <col min="2303" max="2303" width="12.28515625" style="52" customWidth="1"/>
    <col min="2304" max="2304" width="10.7109375" style="52" customWidth="1"/>
    <col min="2305" max="2305" width="9.28515625" style="52" customWidth="1"/>
    <col min="2306" max="2306" width="11.85546875" style="52" customWidth="1"/>
    <col min="2307" max="2307" width="12.5703125" style="52" customWidth="1"/>
    <col min="2308" max="2308" width="10.28515625" style="52" customWidth="1"/>
    <col min="2309" max="2309" width="12" style="52" customWidth="1"/>
    <col min="2310" max="2310" width="11.140625" style="52" customWidth="1"/>
    <col min="2311" max="2555" width="9.140625" style="52"/>
    <col min="2556" max="2556" width="35.140625" style="52" customWidth="1"/>
    <col min="2557" max="2557" width="18.140625" style="52" customWidth="1"/>
    <col min="2558" max="2558" width="11.85546875" style="52" customWidth="1"/>
    <col min="2559" max="2559" width="12.28515625" style="52" customWidth="1"/>
    <col min="2560" max="2560" width="10.7109375" style="52" customWidth="1"/>
    <col min="2561" max="2561" width="9.28515625" style="52" customWidth="1"/>
    <col min="2562" max="2562" width="11.85546875" style="52" customWidth="1"/>
    <col min="2563" max="2563" width="12.5703125" style="52" customWidth="1"/>
    <col min="2564" max="2564" width="10.28515625" style="52" customWidth="1"/>
    <col min="2565" max="2565" width="12" style="52" customWidth="1"/>
    <col min="2566" max="2566" width="11.140625" style="52" customWidth="1"/>
    <col min="2567" max="2811" width="9.140625" style="52"/>
    <col min="2812" max="2812" width="35.140625" style="52" customWidth="1"/>
    <col min="2813" max="2813" width="18.140625" style="52" customWidth="1"/>
    <col min="2814" max="2814" width="11.85546875" style="52" customWidth="1"/>
    <col min="2815" max="2815" width="12.28515625" style="52" customWidth="1"/>
    <col min="2816" max="2816" width="10.7109375" style="52" customWidth="1"/>
    <col min="2817" max="2817" width="9.28515625" style="52" customWidth="1"/>
    <col min="2818" max="2818" width="11.85546875" style="52" customWidth="1"/>
    <col min="2819" max="2819" width="12.5703125" style="52" customWidth="1"/>
    <col min="2820" max="2820" width="10.28515625" style="52" customWidth="1"/>
    <col min="2821" max="2821" width="12" style="52" customWidth="1"/>
    <col min="2822" max="2822" width="11.140625" style="52" customWidth="1"/>
    <col min="2823" max="3067" width="9.140625" style="52"/>
    <col min="3068" max="3068" width="35.140625" style="52" customWidth="1"/>
    <col min="3069" max="3069" width="18.140625" style="52" customWidth="1"/>
    <col min="3070" max="3070" width="11.85546875" style="52" customWidth="1"/>
    <col min="3071" max="3071" width="12.28515625" style="52" customWidth="1"/>
    <col min="3072" max="3072" width="10.7109375" style="52" customWidth="1"/>
    <col min="3073" max="3073" width="9.28515625" style="52" customWidth="1"/>
    <col min="3074" max="3074" width="11.85546875" style="52" customWidth="1"/>
    <col min="3075" max="3075" width="12.5703125" style="52" customWidth="1"/>
    <col min="3076" max="3076" width="10.28515625" style="52" customWidth="1"/>
    <col min="3077" max="3077" width="12" style="52" customWidth="1"/>
    <col min="3078" max="3078" width="11.140625" style="52" customWidth="1"/>
    <col min="3079" max="3323" width="9.140625" style="52"/>
    <col min="3324" max="3324" width="35.140625" style="52" customWidth="1"/>
    <col min="3325" max="3325" width="18.140625" style="52" customWidth="1"/>
    <col min="3326" max="3326" width="11.85546875" style="52" customWidth="1"/>
    <col min="3327" max="3327" width="12.28515625" style="52" customWidth="1"/>
    <col min="3328" max="3328" width="10.7109375" style="52" customWidth="1"/>
    <col min="3329" max="3329" width="9.28515625" style="52" customWidth="1"/>
    <col min="3330" max="3330" width="11.85546875" style="52" customWidth="1"/>
    <col min="3331" max="3331" width="12.5703125" style="52" customWidth="1"/>
    <col min="3332" max="3332" width="10.28515625" style="52" customWidth="1"/>
    <col min="3333" max="3333" width="12" style="52" customWidth="1"/>
    <col min="3334" max="3334" width="11.140625" style="52" customWidth="1"/>
    <col min="3335" max="3579" width="9.140625" style="52"/>
    <col min="3580" max="3580" width="35.140625" style="52" customWidth="1"/>
    <col min="3581" max="3581" width="18.140625" style="52" customWidth="1"/>
    <col min="3582" max="3582" width="11.85546875" style="52" customWidth="1"/>
    <col min="3583" max="3583" width="12.28515625" style="52" customWidth="1"/>
    <col min="3584" max="3584" width="10.7109375" style="52" customWidth="1"/>
    <col min="3585" max="3585" width="9.28515625" style="52" customWidth="1"/>
    <col min="3586" max="3586" width="11.85546875" style="52" customWidth="1"/>
    <col min="3587" max="3587" width="12.5703125" style="52" customWidth="1"/>
    <col min="3588" max="3588" width="10.28515625" style="52" customWidth="1"/>
    <col min="3589" max="3589" width="12" style="52" customWidth="1"/>
    <col min="3590" max="3590" width="11.140625" style="52" customWidth="1"/>
    <col min="3591" max="3835" width="9.140625" style="52"/>
    <col min="3836" max="3836" width="35.140625" style="52" customWidth="1"/>
    <col min="3837" max="3837" width="18.140625" style="52" customWidth="1"/>
    <col min="3838" max="3838" width="11.85546875" style="52" customWidth="1"/>
    <col min="3839" max="3839" width="12.28515625" style="52" customWidth="1"/>
    <col min="3840" max="3840" width="10.7109375" style="52" customWidth="1"/>
    <col min="3841" max="3841" width="9.28515625" style="52" customWidth="1"/>
    <col min="3842" max="3842" width="11.85546875" style="52" customWidth="1"/>
    <col min="3843" max="3843" width="12.5703125" style="52" customWidth="1"/>
    <col min="3844" max="3844" width="10.28515625" style="52" customWidth="1"/>
    <col min="3845" max="3845" width="12" style="52" customWidth="1"/>
    <col min="3846" max="3846" width="11.140625" style="52" customWidth="1"/>
    <col min="3847" max="4091" width="9.140625" style="52"/>
    <col min="4092" max="4092" width="35.140625" style="52" customWidth="1"/>
    <col min="4093" max="4093" width="18.140625" style="52" customWidth="1"/>
    <col min="4094" max="4094" width="11.85546875" style="52" customWidth="1"/>
    <col min="4095" max="4095" width="12.28515625" style="52" customWidth="1"/>
    <col min="4096" max="4096" width="10.7109375" style="52" customWidth="1"/>
    <col min="4097" max="4097" width="9.28515625" style="52" customWidth="1"/>
    <col min="4098" max="4098" width="11.85546875" style="52" customWidth="1"/>
    <col min="4099" max="4099" width="12.5703125" style="52" customWidth="1"/>
    <col min="4100" max="4100" width="10.28515625" style="52" customWidth="1"/>
    <col min="4101" max="4101" width="12" style="52" customWidth="1"/>
    <col min="4102" max="4102" width="11.140625" style="52" customWidth="1"/>
    <col min="4103" max="4347" width="9.140625" style="52"/>
    <col min="4348" max="4348" width="35.140625" style="52" customWidth="1"/>
    <col min="4349" max="4349" width="18.140625" style="52" customWidth="1"/>
    <col min="4350" max="4350" width="11.85546875" style="52" customWidth="1"/>
    <col min="4351" max="4351" width="12.28515625" style="52" customWidth="1"/>
    <col min="4352" max="4352" width="10.7109375" style="52" customWidth="1"/>
    <col min="4353" max="4353" width="9.28515625" style="52" customWidth="1"/>
    <col min="4354" max="4354" width="11.85546875" style="52" customWidth="1"/>
    <col min="4355" max="4355" width="12.5703125" style="52" customWidth="1"/>
    <col min="4356" max="4356" width="10.28515625" style="52" customWidth="1"/>
    <col min="4357" max="4357" width="12" style="52" customWidth="1"/>
    <col min="4358" max="4358" width="11.140625" style="52" customWidth="1"/>
    <col min="4359" max="4603" width="9.140625" style="52"/>
    <col min="4604" max="4604" width="35.140625" style="52" customWidth="1"/>
    <col min="4605" max="4605" width="18.140625" style="52" customWidth="1"/>
    <col min="4606" max="4606" width="11.85546875" style="52" customWidth="1"/>
    <col min="4607" max="4607" width="12.28515625" style="52" customWidth="1"/>
    <col min="4608" max="4608" width="10.7109375" style="52" customWidth="1"/>
    <col min="4609" max="4609" width="9.28515625" style="52" customWidth="1"/>
    <col min="4610" max="4610" width="11.85546875" style="52" customWidth="1"/>
    <col min="4611" max="4611" width="12.5703125" style="52" customWidth="1"/>
    <col min="4612" max="4612" width="10.28515625" style="52" customWidth="1"/>
    <col min="4613" max="4613" width="12" style="52" customWidth="1"/>
    <col min="4614" max="4614" width="11.140625" style="52" customWidth="1"/>
    <col min="4615" max="4859" width="9.140625" style="52"/>
    <col min="4860" max="4860" width="35.140625" style="52" customWidth="1"/>
    <col min="4861" max="4861" width="18.140625" style="52" customWidth="1"/>
    <col min="4862" max="4862" width="11.85546875" style="52" customWidth="1"/>
    <col min="4863" max="4863" width="12.28515625" style="52" customWidth="1"/>
    <col min="4864" max="4864" width="10.7109375" style="52" customWidth="1"/>
    <col min="4865" max="4865" width="9.28515625" style="52" customWidth="1"/>
    <col min="4866" max="4866" width="11.85546875" style="52" customWidth="1"/>
    <col min="4867" max="4867" width="12.5703125" style="52" customWidth="1"/>
    <col min="4868" max="4868" width="10.28515625" style="52" customWidth="1"/>
    <col min="4869" max="4869" width="12" style="52" customWidth="1"/>
    <col min="4870" max="4870" width="11.140625" style="52" customWidth="1"/>
    <col min="4871" max="5115" width="9.140625" style="52"/>
    <col min="5116" max="5116" width="35.140625" style="52" customWidth="1"/>
    <col min="5117" max="5117" width="18.140625" style="52" customWidth="1"/>
    <col min="5118" max="5118" width="11.85546875" style="52" customWidth="1"/>
    <col min="5119" max="5119" width="12.28515625" style="52" customWidth="1"/>
    <col min="5120" max="5120" width="10.7109375" style="52" customWidth="1"/>
    <col min="5121" max="5121" width="9.28515625" style="52" customWidth="1"/>
    <col min="5122" max="5122" width="11.85546875" style="52" customWidth="1"/>
    <col min="5123" max="5123" width="12.5703125" style="52" customWidth="1"/>
    <col min="5124" max="5124" width="10.28515625" style="52" customWidth="1"/>
    <col min="5125" max="5125" width="12" style="52" customWidth="1"/>
    <col min="5126" max="5126" width="11.140625" style="52" customWidth="1"/>
    <col min="5127" max="5371" width="9.140625" style="52"/>
    <col min="5372" max="5372" width="35.140625" style="52" customWidth="1"/>
    <col min="5373" max="5373" width="18.140625" style="52" customWidth="1"/>
    <col min="5374" max="5374" width="11.85546875" style="52" customWidth="1"/>
    <col min="5375" max="5375" width="12.28515625" style="52" customWidth="1"/>
    <col min="5376" max="5376" width="10.7109375" style="52" customWidth="1"/>
    <col min="5377" max="5377" width="9.28515625" style="52" customWidth="1"/>
    <col min="5378" max="5378" width="11.85546875" style="52" customWidth="1"/>
    <col min="5379" max="5379" width="12.5703125" style="52" customWidth="1"/>
    <col min="5380" max="5380" width="10.28515625" style="52" customWidth="1"/>
    <col min="5381" max="5381" width="12" style="52" customWidth="1"/>
    <col min="5382" max="5382" width="11.140625" style="52" customWidth="1"/>
    <col min="5383" max="5627" width="9.140625" style="52"/>
    <col min="5628" max="5628" width="35.140625" style="52" customWidth="1"/>
    <col min="5629" max="5629" width="18.140625" style="52" customWidth="1"/>
    <col min="5630" max="5630" width="11.85546875" style="52" customWidth="1"/>
    <col min="5631" max="5631" width="12.28515625" style="52" customWidth="1"/>
    <col min="5632" max="5632" width="10.7109375" style="52" customWidth="1"/>
    <col min="5633" max="5633" width="9.28515625" style="52" customWidth="1"/>
    <col min="5634" max="5634" width="11.85546875" style="52" customWidth="1"/>
    <col min="5635" max="5635" width="12.5703125" style="52" customWidth="1"/>
    <col min="5636" max="5636" width="10.28515625" style="52" customWidth="1"/>
    <col min="5637" max="5637" width="12" style="52" customWidth="1"/>
    <col min="5638" max="5638" width="11.140625" style="52" customWidth="1"/>
    <col min="5639" max="5883" width="9.140625" style="52"/>
    <col min="5884" max="5884" width="35.140625" style="52" customWidth="1"/>
    <col min="5885" max="5885" width="18.140625" style="52" customWidth="1"/>
    <col min="5886" max="5886" width="11.85546875" style="52" customWidth="1"/>
    <col min="5887" max="5887" width="12.28515625" style="52" customWidth="1"/>
    <col min="5888" max="5888" width="10.7109375" style="52" customWidth="1"/>
    <col min="5889" max="5889" width="9.28515625" style="52" customWidth="1"/>
    <col min="5890" max="5890" width="11.85546875" style="52" customWidth="1"/>
    <col min="5891" max="5891" width="12.5703125" style="52" customWidth="1"/>
    <col min="5892" max="5892" width="10.28515625" style="52" customWidth="1"/>
    <col min="5893" max="5893" width="12" style="52" customWidth="1"/>
    <col min="5894" max="5894" width="11.140625" style="52" customWidth="1"/>
    <col min="5895" max="6139" width="9.140625" style="52"/>
    <col min="6140" max="6140" width="35.140625" style="52" customWidth="1"/>
    <col min="6141" max="6141" width="18.140625" style="52" customWidth="1"/>
    <col min="6142" max="6142" width="11.85546875" style="52" customWidth="1"/>
    <col min="6143" max="6143" width="12.28515625" style="52" customWidth="1"/>
    <col min="6144" max="6144" width="10.7109375" style="52" customWidth="1"/>
    <col min="6145" max="6145" width="9.28515625" style="52" customWidth="1"/>
    <col min="6146" max="6146" width="11.85546875" style="52" customWidth="1"/>
    <col min="6147" max="6147" width="12.5703125" style="52" customWidth="1"/>
    <col min="6148" max="6148" width="10.28515625" style="52" customWidth="1"/>
    <col min="6149" max="6149" width="12" style="52" customWidth="1"/>
    <col min="6150" max="6150" width="11.140625" style="52" customWidth="1"/>
    <col min="6151" max="6395" width="9.140625" style="52"/>
    <col min="6396" max="6396" width="35.140625" style="52" customWidth="1"/>
    <col min="6397" max="6397" width="18.140625" style="52" customWidth="1"/>
    <col min="6398" max="6398" width="11.85546875" style="52" customWidth="1"/>
    <col min="6399" max="6399" width="12.28515625" style="52" customWidth="1"/>
    <col min="6400" max="6400" width="10.7109375" style="52" customWidth="1"/>
    <col min="6401" max="6401" width="9.28515625" style="52" customWidth="1"/>
    <col min="6402" max="6402" width="11.85546875" style="52" customWidth="1"/>
    <col min="6403" max="6403" width="12.5703125" style="52" customWidth="1"/>
    <col min="6404" max="6404" width="10.28515625" style="52" customWidth="1"/>
    <col min="6405" max="6405" width="12" style="52" customWidth="1"/>
    <col min="6406" max="6406" width="11.140625" style="52" customWidth="1"/>
    <col min="6407" max="6651" width="9.140625" style="52"/>
    <col min="6652" max="6652" width="35.140625" style="52" customWidth="1"/>
    <col min="6653" max="6653" width="18.140625" style="52" customWidth="1"/>
    <col min="6654" max="6654" width="11.85546875" style="52" customWidth="1"/>
    <col min="6655" max="6655" width="12.28515625" style="52" customWidth="1"/>
    <col min="6656" max="6656" width="10.7109375" style="52" customWidth="1"/>
    <col min="6657" max="6657" width="9.28515625" style="52" customWidth="1"/>
    <col min="6658" max="6658" width="11.85546875" style="52" customWidth="1"/>
    <col min="6659" max="6659" width="12.5703125" style="52" customWidth="1"/>
    <col min="6660" max="6660" width="10.28515625" style="52" customWidth="1"/>
    <col min="6661" max="6661" width="12" style="52" customWidth="1"/>
    <col min="6662" max="6662" width="11.140625" style="52" customWidth="1"/>
    <col min="6663" max="6907" width="9.140625" style="52"/>
    <col min="6908" max="6908" width="35.140625" style="52" customWidth="1"/>
    <col min="6909" max="6909" width="18.140625" style="52" customWidth="1"/>
    <col min="6910" max="6910" width="11.85546875" style="52" customWidth="1"/>
    <col min="6911" max="6911" width="12.28515625" style="52" customWidth="1"/>
    <col min="6912" max="6912" width="10.7109375" style="52" customWidth="1"/>
    <col min="6913" max="6913" width="9.28515625" style="52" customWidth="1"/>
    <col min="6914" max="6914" width="11.85546875" style="52" customWidth="1"/>
    <col min="6915" max="6915" width="12.5703125" style="52" customWidth="1"/>
    <col min="6916" max="6916" width="10.28515625" style="52" customWidth="1"/>
    <col min="6917" max="6917" width="12" style="52" customWidth="1"/>
    <col min="6918" max="6918" width="11.140625" style="52" customWidth="1"/>
    <col min="6919" max="7163" width="9.140625" style="52"/>
    <col min="7164" max="7164" width="35.140625" style="52" customWidth="1"/>
    <col min="7165" max="7165" width="18.140625" style="52" customWidth="1"/>
    <col min="7166" max="7166" width="11.85546875" style="52" customWidth="1"/>
    <col min="7167" max="7167" width="12.28515625" style="52" customWidth="1"/>
    <col min="7168" max="7168" width="10.7109375" style="52" customWidth="1"/>
    <col min="7169" max="7169" width="9.28515625" style="52" customWidth="1"/>
    <col min="7170" max="7170" width="11.85546875" style="52" customWidth="1"/>
    <col min="7171" max="7171" width="12.5703125" style="52" customWidth="1"/>
    <col min="7172" max="7172" width="10.28515625" style="52" customWidth="1"/>
    <col min="7173" max="7173" width="12" style="52" customWidth="1"/>
    <col min="7174" max="7174" width="11.140625" style="52" customWidth="1"/>
    <col min="7175" max="7419" width="9.140625" style="52"/>
    <col min="7420" max="7420" width="35.140625" style="52" customWidth="1"/>
    <col min="7421" max="7421" width="18.140625" style="52" customWidth="1"/>
    <col min="7422" max="7422" width="11.85546875" style="52" customWidth="1"/>
    <col min="7423" max="7423" width="12.28515625" style="52" customWidth="1"/>
    <col min="7424" max="7424" width="10.7109375" style="52" customWidth="1"/>
    <col min="7425" max="7425" width="9.28515625" style="52" customWidth="1"/>
    <col min="7426" max="7426" width="11.85546875" style="52" customWidth="1"/>
    <col min="7427" max="7427" width="12.5703125" style="52" customWidth="1"/>
    <col min="7428" max="7428" width="10.28515625" style="52" customWidth="1"/>
    <col min="7429" max="7429" width="12" style="52" customWidth="1"/>
    <col min="7430" max="7430" width="11.140625" style="52" customWidth="1"/>
    <col min="7431" max="7675" width="9.140625" style="52"/>
    <col min="7676" max="7676" width="35.140625" style="52" customWidth="1"/>
    <col min="7677" max="7677" width="18.140625" style="52" customWidth="1"/>
    <col min="7678" max="7678" width="11.85546875" style="52" customWidth="1"/>
    <col min="7679" max="7679" width="12.28515625" style="52" customWidth="1"/>
    <col min="7680" max="7680" width="10.7109375" style="52" customWidth="1"/>
    <col min="7681" max="7681" width="9.28515625" style="52" customWidth="1"/>
    <col min="7682" max="7682" width="11.85546875" style="52" customWidth="1"/>
    <col min="7683" max="7683" width="12.5703125" style="52" customWidth="1"/>
    <col min="7684" max="7684" width="10.28515625" style="52" customWidth="1"/>
    <col min="7685" max="7685" width="12" style="52" customWidth="1"/>
    <col min="7686" max="7686" width="11.140625" style="52" customWidth="1"/>
    <col min="7687" max="7931" width="9.140625" style="52"/>
    <col min="7932" max="7932" width="35.140625" style="52" customWidth="1"/>
    <col min="7933" max="7933" width="18.140625" style="52" customWidth="1"/>
    <col min="7934" max="7934" width="11.85546875" style="52" customWidth="1"/>
    <col min="7935" max="7935" width="12.28515625" style="52" customWidth="1"/>
    <col min="7936" max="7936" width="10.7109375" style="52" customWidth="1"/>
    <col min="7937" max="7937" width="9.28515625" style="52" customWidth="1"/>
    <col min="7938" max="7938" width="11.85546875" style="52" customWidth="1"/>
    <col min="7939" max="7939" width="12.5703125" style="52" customWidth="1"/>
    <col min="7940" max="7940" width="10.28515625" style="52" customWidth="1"/>
    <col min="7941" max="7941" width="12" style="52" customWidth="1"/>
    <col min="7942" max="7942" width="11.140625" style="52" customWidth="1"/>
    <col min="7943" max="8187" width="9.140625" style="52"/>
    <col min="8188" max="8188" width="35.140625" style="52" customWidth="1"/>
    <col min="8189" max="8189" width="18.140625" style="52" customWidth="1"/>
    <col min="8190" max="8190" width="11.85546875" style="52" customWidth="1"/>
    <col min="8191" max="8191" width="12.28515625" style="52" customWidth="1"/>
    <col min="8192" max="8192" width="10.7109375" style="52" customWidth="1"/>
    <col min="8193" max="8193" width="9.28515625" style="52" customWidth="1"/>
    <col min="8194" max="8194" width="11.85546875" style="52" customWidth="1"/>
    <col min="8195" max="8195" width="12.5703125" style="52" customWidth="1"/>
    <col min="8196" max="8196" width="10.28515625" style="52" customWidth="1"/>
    <col min="8197" max="8197" width="12" style="52" customWidth="1"/>
    <col min="8198" max="8198" width="11.140625" style="52" customWidth="1"/>
    <col min="8199" max="8443" width="9.140625" style="52"/>
    <col min="8444" max="8444" width="35.140625" style="52" customWidth="1"/>
    <col min="8445" max="8445" width="18.140625" style="52" customWidth="1"/>
    <col min="8446" max="8446" width="11.85546875" style="52" customWidth="1"/>
    <col min="8447" max="8447" width="12.28515625" style="52" customWidth="1"/>
    <col min="8448" max="8448" width="10.7109375" style="52" customWidth="1"/>
    <col min="8449" max="8449" width="9.28515625" style="52" customWidth="1"/>
    <col min="8450" max="8450" width="11.85546875" style="52" customWidth="1"/>
    <col min="8451" max="8451" width="12.5703125" style="52" customWidth="1"/>
    <col min="8452" max="8452" width="10.28515625" style="52" customWidth="1"/>
    <col min="8453" max="8453" width="12" style="52" customWidth="1"/>
    <col min="8454" max="8454" width="11.140625" style="52" customWidth="1"/>
    <col min="8455" max="8699" width="9.140625" style="52"/>
    <col min="8700" max="8700" width="35.140625" style="52" customWidth="1"/>
    <col min="8701" max="8701" width="18.140625" style="52" customWidth="1"/>
    <col min="8702" max="8702" width="11.85546875" style="52" customWidth="1"/>
    <col min="8703" max="8703" width="12.28515625" style="52" customWidth="1"/>
    <col min="8704" max="8704" width="10.7109375" style="52" customWidth="1"/>
    <col min="8705" max="8705" width="9.28515625" style="52" customWidth="1"/>
    <col min="8706" max="8706" width="11.85546875" style="52" customWidth="1"/>
    <col min="8707" max="8707" width="12.5703125" style="52" customWidth="1"/>
    <col min="8708" max="8708" width="10.28515625" style="52" customWidth="1"/>
    <col min="8709" max="8709" width="12" style="52" customWidth="1"/>
    <col min="8710" max="8710" width="11.140625" style="52" customWidth="1"/>
    <col min="8711" max="8955" width="9.140625" style="52"/>
    <col min="8956" max="8956" width="35.140625" style="52" customWidth="1"/>
    <col min="8957" max="8957" width="18.140625" style="52" customWidth="1"/>
    <col min="8958" max="8958" width="11.85546875" style="52" customWidth="1"/>
    <col min="8959" max="8959" width="12.28515625" style="52" customWidth="1"/>
    <col min="8960" max="8960" width="10.7109375" style="52" customWidth="1"/>
    <col min="8961" max="8961" width="9.28515625" style="52" customWidth="1"/>
    <col min="8962" max="8962" width="11.85546875" style="52" customWidth="1"/>
    <col min="8963" max="8963" width="12.5703125" style="52" customWidth="1"/>
    <col min="8964" max="8964" width="10.28515625" style="52" customWidth="1"/>
    <col min="8965" max="8965" width="12" style="52" customWidth="1"/>
    <col min="8966" max="8966" width="11.140625" style="52" customWidth="1"/>
    <col min="8967" max="9211" width="9.140625" style="52"/>
    <col min="9212" max="9212" width="35.140625" style="52" customWidth="1"/>
    <col min="9213" max="9213" width="18.140625" style="52" customWidth="1"/>
    <col min="9214" max="9214" width="11.85546875" style="52" customWidth="1"/>
    <col min="9215" max="9215" width="12.28515625" style="52" customWidth="1"/>
    <col min="9216" max="9216" width="10.7109375" style="52" customWidth="1"/>
    <col min="9217" max="9217" width="9.28515625" style="52" customWidth="1"/>
    <col min="9218" max="9218" width="11.85546875" style="52" customWidth="1"/>
    <col min="9219" max="9219" width="12.5703125" style="52" customWidth="1"/>
    <col min="9220" max="9220" width="10.28515625" style="52" customWidth="1"/>
    <col min="9221" max="9221" width="12" style="52" customWidth="1"/>
    <col min="9222" max="9222" width="11.140625" style="52" customWidth="1"/>
    <col min="9223" max="9467" width="9.140625" style="52"/>
    <col min="9468" max="9468" width="35.140625" style="52" customWidth="1"/>
    <col min="9469" max="9469" width="18.140625" style="52" customWidth="1"/>
    <col min="9470" max="9470" width="11.85546875" style="52" customWidth="1"/>
    <col min="9471" max="9471" width="12.28515625" style="52" customWidth="1"/>
    <col min="9472" max="9472" width="10.7109375" style="52" customWidth="1"/>
    <col min="9473" max="9473" width="9.28515625" style="52" customWidth="1"/>
    <col min="9474" max="9474" width="11.85546875" style="52" customWidth="1"/>
    <col min="9475" max="9475" width="12.5703125" style="52" customWidth="1"/>
    <col min="9476" max="9476" width="10.28515625" style="52" customWidth="1"/>
    <col min="9477" max="9477" width="12" style="52" customWidth="1"/>
    <col min="9478" max="9478" width="11.140625" style="52" customWidth="1"/>
    <col min="9479" max="9723" width="9.140625" style="52"/>
    <col min="9724" max="9724" width="35.140625" style="52" customWidth="1"/>
    <col min="9725" max="9725" width="18.140625" style="52" customWidth="1"/>
    <col min="9726" max="9726" width="11.85546875" style="52" customWidth="1"/>
    <col min="9727" max="9727" width="12.28515625" style="52" customWidth="1"/>
    <col min="9728" max="9728" width="10.7109375" style="52" customWidth="1"/>
    <col min="9729" max="9729" width="9.28515625" style="52" customWidth="1"/>
    <col min="9730" max="9730" width="11.85546875" style="52" customWidth="1"/>
    <col min="9731" max="9731" width="12.5703125" style="52" customWidth="1"/>
    <col min="9732" max="9732" width="10.28515625" style="52" customWidth="1"/>
    <col min="9733" max="9733" width="12" style="52" customWidth="1"/>
    <col min="9734" max="9734" width="11.140625" style="52" customWidth="1"/>
    <col min="9735" max="9979" width="9.140625" style="52"/>
    <col min="9980" max="9980" width="35.140625" style="52" customWidth="1"/>
    <col min="9981" max="9981" width="18.140625" style="52" customWidth="1"/>
    <col min="9982" max="9982" width="11.85546875" style="52" customWidth="1"/>
    <col min="9983" max="9983" width="12.28515625" style="52" customWidth="1"/>
    <col min="9984" max="9984" width="10.7109375" style="52" customWidth="1"/>
    <col min="9985" max="9985" width="9.28515625" style="52" customWidth="1"/>
    <col min="9986" max="9986" width="11.85546875" style="52" customWidth="1"/>
    <col min="9987" max="9987" width="12.5703125" style="52" customWidth="1"/>
    <col min="9988" max="9988" width="10.28515625" style="52" customWidth="1"/>
    <col min="9989" max="9989" width="12" style="52" customWidth="1"/>
    <col min="9990" max="9990" width="11.140625" style="52" customWidth="1"/>
    <col min="9991" max="10235" width="9.140625" style="52"/>
    <col min="10236" max="10236" width="35.140625" style="52" customWidth="1"/>
    <col min="10237" max="10237" width="18.140625" style="52" customWidth="1"/>
    <col min="10238" max="10238" width="11.85546875" style="52" customWidth="1"/>
    <col min="10239" max="10239" width="12.28515625" style="52" customWidth="1"/>
    <col min="10240" max="10240" width="10.7109375" style="52" customWidth="1"/>
    <col min="10241" max="10241" width="9.28515625" style="52" customWidth="1"/>
    <col min="10242" max="10242" width="11.85546875" style="52" customWidth="1"/>
    <col min="10243" max="10243" width="12.5703125" style="52" customWidth="1"/>
    <col min="10244" max="10244" width="10.28515625" style="52" customWidth="1"/>
    <col min="10245" max="10245" width="12" style="52" customWidth="1"/>
    <col min="10246" max="10246" width="11.140625" style="52" customWidth="1"/>
    <col min="10247" max="10491" width="9.140625" style="52"/>
    <col min="10492" max="10492" width="35.140625" style="52" customWidth="1"/>
    <col min="10493" max="10493" width="18.140625" style="52" customWidth="1"/>
    <col min="10494" max="10494" width="11.85546875" style="52" customWidth="1"/>
    <col min="10495" max="10495" width="12.28515625" style="52" customWidth="1"/>
    <col min="10496" max="10496" width="10.7109375" style="52" customWidth="1"/>
    <col min="10497" max="10497" width="9.28515625" style="52" customWidth="1"/>
    <col min="10498" max="10498" width="11.85546875" style="52" customWidth="1"/>
    <col min="10499" max="10499" width="12.5703125" style="52" customWidth="1"/>
    <col min="10500" max="10500" width="10.28515625" style="52" customWidth="1"/>
    <col min="10501" max="10501" width="12" style="52" customWidth="1"/>
    <col min="10502" max="10502" width="11.140625" style="52" customWidth="1"/>
    <col min="10503" max="10747" width="9.140625" style="52"/>
    <col min="10748" max="10748" width="35.140625" style="52" customWidth="1"/>
    <col min="10749" max="10749" width="18.140625" style="52" customWidth="1"/>
    <col min="10750" max="10750" width="11.85546875" style="52" customWidth="1"/>
    <col min="10751" max="10751" width="12.28515625" style="52" customWidth="1"/>
    <col min="10752" max="10752" width="10.7109375" style="52" customWidth="1"/>
    <col min="10753" max="10753" width="9.28515625" style="52" customWidth="1"/>
    <col min="10754" max="10754" width="11.85546875" style="52" customWidth="1"/>
    <col min="10755" max="10755" width="12.5703125" style="52" customWidth="1"/>
    <col min="10756" max="10756" width="10.28515625" style="52" customWidth="1"/>
    <col min="10757" max="10757" width="12" style="52" customWidth="1"/>
    <col min="10758" max="10758" width="11.140625" style="52" customWidth="1"/>
    <col min="10759" max="11003" width="9.140625" style="52"/>
    <col min="11004" max="11004" width="35.140625" style="52" customWidth="1"/>
    <col min="11005" max="11005" width="18.140625" style="52" customWidth="1"/>
    <col min="11006" max="11006" width="11.85546875" style="52" customWidth="1"/>
    <col min="11007" max="11007" width="12.28515625" style="52" customWidth="1"/>
    <col min="11008" max="11008" width="10.7109375" style="52" customWidth="1"/>
    <col min="11009" max="11009" width="9.28515625" style="52" customWidth="1"/>
    <col min="11010" max="11010" width="11.85546875" style="52" customWidth="1"/>
    <col min="11011" max="11011" width="12.5703125" style="52" customWidth="1"/>
    <col min="11012" max="11012" width="10.28515625" style="52" customWidth="1"/>
    <col min="11013" max="11013" width="12" style="52" customWidth="1"/>
    <col min="11014" max="11014" width="11.140625" style="52" customWidth="1"/>
    <col min="11015" max="11259" width="9.140625" style="52"/>
    <col min="11260" max="11260" width="35.140625" style="52" customWidth="1"/>
    <col min="11261" max="11261" width="18.140625" style="52" customWidth="1"/>
    <col min="11262" max="11262" width="11.85546875" style="52" customWidth="1"/>
    <col min="11263" max="11263" width="12.28515625" style="52" customWidth="1"/>
    <col min="11264" max="11264" width="10.7109375" style="52" customWidth="1"/>
    <col min="11265" max="11265" width="9.28515625" style="52" customWidth="1"/>
    <col min="11266" max="11266" width="11.85546875" style="52" customWidth="1"/>
    <col min="11267" max="11267" width="12.5703125" style="52" customWidth="1"/>
    <col min="11268" max="11268" width="10.28515625" style="52" customWidth="1"/>
    <col min="11269" max="11269" width="12" style="52" customWidth="1"/>
    <col min="11270" max="11270" width="11.140625" style="52" customWidth="1"/>
    <col min="11271" max="11515" width="9.140625" style="52"/>
    <col min="11516" max="11516" width="35.140625" style="52" customWidth="1"/>
    <col min="11517" max="11517" width="18.140625" style="52" customWidth="1"/>
    <col min="11518" max="11518" width="11.85546875" style="52" customWidth="1"/>
    <col min="11519" max="11519" width="12.28515625" style="52" customWidth="1"/>
    <col min="11520" max="11520" width="10.7109375" style="52" customWidth="1"/>
    <col min="11521" max="11521" width="9.28515625" style="52" customWidth="1"/>
    <col min="11522" max="11522" width="11.85546875" style="52" customWidth="1"/>
    <col min="11523" max="11523" width="12.5703125" style="52" customWidth="1"/>
    <col min="11524" max="11524" width="10.28515625" style="52" customWidth="1"/>
    <col min="11525" max="11525" width="12" style="52" customWidth="1"/>
    <col min="11526" max="11526" width="11.140625" style="52" customWidth="1"/>
    <col min="11527" max="11771" width="9.140625" style="52"/>
    <col min="11772" max="11772" width="35.140625" style="52" customWidth="1"/>
    <col min="11773" max="11773" width="18.140625" style="52" customWidth="1"/>
    <col min="11774" max="11774" width="11.85546875" style="52" customWidth="1"/>
    <col min="11775" max="11775" width="12.28515625" style="52" customWidth="1"/>
    <col min="11776" max="11776" width="10.7109375" style="52" customWidth="1"/>
    <col min="11777" max="11777" width="9.28515625" style="52" customWidth="1"/>
    <col min="11778" max="11778" width="11.85546875" style="52" customWidth="1"/>
    <col min="11779" max="11779" width="12.5703125" style="52" customWidth="1"/>
    <col min="11780" max="11780" width="10.28515625" style="52" customWidth="1"/>
    <col min="11781" max="11781" width="12" style="52" customWidth="1"/>
    <col min="11782" max="11782" width="11.140625" style="52" customWidth="1"/>
    <col min="11783" max="12027" width="9.140625" style="52"/>
    <col min="12028" max="12028" width="35.140625" style="52" customWidth="1"/>
    <col min="12029" max="12029" width="18.140625" style="52" customWidth="1"/>
    <col min="12030" max="12030" width="11.85546875" style="52" customWidth="1"/>
    <col min="12031" max="12031" width="12.28515625" style="52" customWidth="1"/>
    <col min="12032" max="12032" width="10.7109375" style="52" customWidth="1"/>
    <col min="12033" max="12033" width="9.28515625" style="52" customWidth="1"/>
    <col min="12034" max="12034" width="11.85546875" style="52" customWidth="1"/>
    <col min="12035" max="12035" width="12.5703125" style="52" customWidth="1"/>
    <col min="12036" max="12036" width="10.28515625" style="52" customWidth="1"/>
    <col min="12037" max="12037" width="12" style="52" customWidth="1"/>
    <col min="12038" max="12038" width="11.140625" style="52" customWidth="1"/>
    <col min="12039" max="12283" width="9.140625" style="52"/>
    <col min="12284" max="12284" width="35.140625" style="52" customWidth="1"/>
    <col min="12285" max="12285" width="18.140625" style="52" customWidth="1"/>
    <col min="12286" max="12286" width="11.85546875" style="52" customWidth="1"/>
    <col min="12287" max="12287" width="12.28515625" style="52" customWidth="1"/>
    <col min="12288" max="12288" width="10.7109375" style="52" customWidth="1"/>
    <col min="12289" max="12289" width="9.28515625" style="52" customWidth="1"/>
    <col min="12290" max="12290" width="11.85546875" style="52" customWidth="1"/>
    <col min="12291" max="12291" width="12.5703125" style="52" customWidth="1"/>
    <col min="12292" max="12292" width="10.28515625" style="52" customWidth="1"/>
    <col min="12293" max="12293" width="12" style="52" customWidth="1"/>
    <col min="12294" max="12294" width="11.140625" style="52" customWidth="1"/>
    <col min="12295" max="12539" width="9.140625" style="52"/>
    <col min="12540" max="12540" width="35.140625" style="52" customWidth="1"/>
    <col min="12541" max="12541" width="18.140625" style="52" customWidth="1"/>
    <col min="12542" max="12542" width="11.85546875" style="52" customWidth="1"/>
    <col min="12543" max="12543" width="12.28515625" style="52" customWidth="1"/>
    <col min="12544" max="12544" width="10.7109375" style="52" customWidth="1"/>
    <col min="12545" max="12545" width="9.28515625" style="52" customWidth="1"/>
    <col min="12546" max="12546" width="11.85546875" style="52" customWidth="1"/>
    <col min="12547" max="12547" width="12.5703125" style="52" customWidth="1"/>
    <col min="12548" max="12548" width="10.28515625" style="52" customWidth="1"/>
    <col min="12549" max="12549" width="12" style="52" customWidth="1"/>
    <col min="12550" max="12550" width="11.140625" style="52" customWidth="1"/>
    <col min="12551" max="12795" width="9.140625" style="52"/>
    <col min="12796" max="12796" width="35.140625" style="52" customWidth="1"/>
    <col min="12797" max="12797" width="18.140625" style="52" customWidth="1"/>
    <col min="12798" max="12798" width="11.85546875" style="52" customWidth="1"/>
    <col min="12799" max="12799" width="12.28515625" style="52" customWidth="1"/>
    <col min="12800" max="12800" width="10.7109375" style="52" customWidth="1"/>
    <col min="12801" max="12801" width="9.28515625" style="52" customWidth="1"/>
    <col min="12802" max="12802" width="11.85546875" style="52" customWidth="1"/>
    <col min="12803" max="12803" width="12.5703125" style="52" customWidth="1"/>
    <col min="12804" max="12804" width="10.28515625" style="52" customWidth="1"/>
    <col min="12805" max="12805" width="12" style="52" customWidth="1"/>
    <col min="12806" max="12806" width="11.140625" style="52" customWidth="1"/>
    <col min="12807" max="13051" width="9.140625" style="52"/>
    <col min="13052" max="13052" width="35.140625" style="52" customWidth="1"/>
    <col min="13053" max="13053" width="18.140625" style="52" customWidth="1"/>
    <col min="13054" max="13054" width="11.85546875" style="52" customWidth="1"/>
    <col min="13055" max="13055" width="12.28515625" style="52" customWidth="1"/>
    <col min="13056" max="13056" width="10.7109375" style="52" customWidth="1"/>
    <col min="13057" max="13057" width="9.28515625" style="52" customWidth="1"/>
    <col min="13058" max="13058" width="11.85546875" style="52" customWidth="1"/>
    <col min="13059" max="13059" width="12.5703125" style="52" customWidth="1"/>
    <col min="13060" max="13060" width="10.28515625" style="52" customWidth="1"/>
    <col min="13061" max="13061" width="12" style="52" customWidth="1"/>
    <col min="13062" max="13062" width="11.140625" style="52" customWidth="1"/>
    <col min="13063" max="13307" width="9.140625" style="52"/>
    <col min="13308" max="13308" width="35.140625" style="52" customWidth="1"/>
    <col min="13309" max="13309" width="18.140625" style="52" customWidth="1"/>
    <col min="13310" max="13310" width="11.85546875" style="52" customWidth="1"/>
    <col min="13311" max="13311" width="12.28515625" style="52" customWidth="1"/>
    <col min="13312" max="13312" width="10.7109375" style="52" customWidth="1"/>
    <col min="13313" max="13313" width="9.28515625" style="52" customWidth="1"/>
    <col min="13314" max="13314" width="11.85546875" style="52" customWidth="1"/>
    <col min="13315" max="13315" width="12.5703125" style="52" customWidth="1"/>
    <col min="13316" max="13316" width="10.28515625" style="52" customWidth="1"/>
    <col min="13317" max="13317" width="12" style="52" customWidth="1"/>
    <col min="13318" max="13318" width="11.140625" style="52" customWidth="1"/>
    <col min="13319" max="13563" width="9.140625" style="52"/>
    <col min="13564" max="13564" width="35.140625" style="52" customWidth="1"/>
    <col min="13565" max="13565" width="18.140625" style="52" customWidth="1"/>
    <col min="13566" max="13566" width="11.85546875" style="52" customWidth="1"/>
    <col min="13567" max="13567" width="12.28515625" style="52" customWidth="1"/>
    <col min="13568" max="13568" width="10.7109375" style="52" customWidth="1"/>
    <col min="13569" max="13569" width="9.28515625" style="52" customWidth="1"/>
    <col min="13570" max="13570" width="11.85546875" style="52" customWidth="1"/>
    <col min="13571" max="13571" width="12.5703125" style="52" customWidth="1"/>
    <col min="13572" max="13572" width="10.28515625" style="52" customWidth="1"/>
    <col min="13573" max="13573" width="12" style="52" customWidth="1"/>
    <col min="13574" max="13574" width="11.140625" style="52" customWidth="1"/>
    <col min="13575" max="13819" width="9.140625" style="52"/>
    <col min="13820" max="13820" width="35.140625" style="52" customWidth="1"/>
    <col min="13821" max="13821" width="18.140625" style="52" customWidth="1"/>
    <col min="13822" max="13822" width="11.85546875" style="52" customWidth="1"/>
    <col min="13823" max="13823" width="12.28515625" style="52" customWidth="1"/>
    <col min="13824" max="13824" width="10.7109375" style="52" customWidth="1"/>
    <col min="13825" max="13825" width="9.28515625" style="52" customWidth="1"/>
    <col min="13826" max="13826" width="11.85546875" style="52" customWidth="1"/>
    <col min="13827" max="13827" width="12.5703125" style="52" customWidth="1"/>
    <col min="13828" max="13828" width="10.28515625" style="52" customWidth="1"/>
    <col min="13829" max="13829" width="12" style="52" customWidth="1"/>
    <col min="13830" max="13830" width="11.140625" style="52" customWidth="1"/>
    <col min="13831" max="14075" width="9.140625" style="52"/>
    <col min="14076" max="14076" width="35.140625" style="52" customWidth="1"/>
    <col min="14077" max="14077" width="18.140625" style="52" customWidth="1"/>
    <col min="14078" max="14078" width="11.85546875" style="52" customWidth="1"/>
    <col min="14079" max="14079" width="12.28515625" style="52" customWidth="1"/>
    <col min="14080" max="14080" width="10.7109375" style="52" customWidth="1"/>
    <col min="14081" max="14081" width="9.28515625" style="52" customWidth="1"/>
    <col min="14082" max="14082" width="11.85546875" style="52" customWidth="1"/>
    <col min="14083" max="14083" width="12.5703125" style="52" customWidth="1"/>
    <col min="14084" max="14084" width="10.28515625" style="52" customWidth="1"/>
    <col min="14085" max="14085" width="12" style="52" customWidth="1"/>
    <col min="14086" max="14086" width="11.140625" style="52" customWidth="1"/>
    <col min="14087" max="14331" width="9.140625" style="52"/>
    <col min="14332" max="14332" width="35.140625" style="52" customWidth="1"/>
    <col min="14333" max="14333" width="18.140625" style="52" customWidth="1"/>
    <col min="14334" max="14334" width="11.85546875" style="52" customWidth="1"/>
    <col min="14335" max="14335" width="12.28515625" style="52" customWidth="1"/>
    <col min="14336" max="14336" width="10.7109375" style="52" customWidth="1"/>
    <col min="14337" max="14337" width="9.28515625" style="52" customWidth="1"/>
    <col min="14338" max="14338" width="11.85546875" style="52" customWidth="1"/>
    <col min="14339" max="14339" width="12.5703125" style="52" customWidth="1"/>
    <col min="14340" max="14340" width="10.28515625" style="52" customWidth="1"/>
    <col min="14341" max="14341" width="12" style="52" customWidth="1"/>
    <col min="14342" max="14342" width="11.140625" style="52" customWidth="1"/>
    <col min="14343" max="14587" width="9.140625" style="52"/>
    <col min="14588" max="14588" width="35.140625" style="52" customWidth="1"/>
    <col min="14589" max="14589" width="18.140625" style="52" customWidth="1"/>
    <col min="14590" max="14590" width="11.85546875" style="52" customWidth="1"/>
    <col min="14591" max="14591" width="12.28515625" style="52" customWidth="1"/>
    <col min="14592" max="14592" width="10.7109375" style="52" customWidth="1"/>
    <col min="14593" max="14593" width="9.28515625" style="52" customWidth="1"/>
    <col min="14594" max="14594" width="11.85546875" style="52" customWidth="1"/>
    <col min="14595" max="14595" width="12.5703125" style="52" customWidth="1"/>
    <col min="14596" max="14596" width="10.28515625" style="52" customWidth="1"/>
    <col min="14597" max="14597" width="12" style="52" customWidth="1"/>
    <col min="14598" max="14598" width="11.140625" style="52" customWidth="1"/>
    <col min="14599" max="14843" width="9.140625" style="52"/>
    <col min="14844" max="14844" width="35.140625" style="52" customWidth="1"/>
    <col min="14845" max="14845" width="18.140625" style="52" customWidth="1"/>
    <col min="14846" max="14846" width="11.85546875" style="52" customWidth="1"/>
    <col min="14847" max="14847" width="12.28515625" style="52" customWidth="1"/>
    <col min="14848" max="14848" width="10.7109375" style="52" customWidth="1"/>
    <col min="14849" max="14849" width="9.28515625" style="52" customWidth="1"/>
    <col min="14850" max="14850" width="11.85546875" style="52" customWidth="1"/>
    <col min="14851" max="14851" width="12.5703125" style="52" customWidth="1"/>
    <col min="14852" max="14852" width="10.28515625" style="52" customWidth="1"/>
    <col min="14853" max="14853" width="12" style="52" customWidth="1"/>
    <col min="14854" max="14854" width="11.140625" style="52" customWidth="1"/>
    <col min="14855" max="15099" width="9.140625" style="52"/>
    <col min="15100" max="15100" width="35.140625" style="52" customWidth="1"/>
    <col min="15101" max="15101" width="18.140625" style="52" customWidth="1"/>
    <col min="15102" max="15102" width="11.85546875" style="52" customWidth="1"/>
    <col min="15103" max="15103" width="12.28515625" style="52" customWidth="1"/>
    <col min="15104" max="15104" width="10.7109375" style="52" customWidth="1"/>
    <col min="15105" max="15105" width="9.28515625" style="52" customWidth="1"/>
    <col min="15106" max="15106" width="11.85546875" style="52" customWidth="1"/>
    <col min="15107" max="15107" width="12.5703125" style="52" customWidth="1"/>
    <col min="15108" max="15108" width="10.28515625" style="52" customWidth="1"/>
    <col min="15109" max="15109" width="12" style="52" customWidth="1"/>
    <col min="15110" max="15110" width="11.140625" style="52" customWidth="1"/>
    <col min="15111" max="15355" width="9.140625" style="52"/>
    <col min="15356" max="15356" width="35.140625" style="52" customWidth="1"/>
    <col min="15357" max="15357" width="18.140625" style="52" customWidth="1"/>
    <col min="15358" max="15358" width="11.85546875" style="52" customWidth="1"/>
    <col min="15359" max="15359" width="12.28515625" style="52" customWidth="1"/>
    <col min="15360" max="15360" width="10.7109375" style="52" customWidth="1"/>
    <col min="15361" max="15361" width="9.28515625" style="52" customWidth="1"/>
    <col min="15362" max="15362" width="11.85546875" style="52" customWidth="1"/>
    <col min="15363" max="15363" width="12.5703125" style="52" customWidth="1"/>
    <col min="15364" max="15364" width="10.28515625" style="52" customWidth="1"/>
    <col min="15365" max="15365" width="12" style="52" customWidth="1"/>
    <col min="15366" max="15366" width="11.140625" style="52" customWidth="1"/>
    <col min="15367" max="15611" width="9.140625" style="52"/>
    <col min="15612" max="15612" width="35.140625" style="52" customWidth="1"/>
    <col min="15613" max="15613" width="18.140625" style="52" customWidth="1"/>
    <col min="15614" max="15614" width="11.85546875" style="52" customWidth="1"/>
    <col min="15615" max="15615" width="12.28515625" style="52" customWidth="1"/>
    <col min="15616" max="15616" width="10.7109375" style="52" customWidth="1"/>
    <col min="15617" max="15617" width="9.28515625" style="52" customWidth="1"/>
    <col min="15618" max="15618" width="11.85546875" style="52" customWidth="1"/>
    <col min="15619" max="15619" width="12.5703125" style="52" customWidth="1"/>
    <col min="15620" max="15620" width="10.28515625" style="52" customWidth="1"/>
    <col min="15621" max="15621" width="12" style="52" customWidth="1"/>
    <col min="15622" max="15622" width="11.140625" style="52" customWidth="1"/>
    <col min="15623" max="15867" width="9.140625" style="52"/>
    <col min="15868" max="15868" width="35.140625" style="52" customWidth="1"/>
    <col min="15869" max="15869" width="18.140625" style="52" customWidth="1"/>
    <col min="15870" max="15870" width="11.85546875" style="52" customWidth="1"/>
    <col min="15871" max="15871" width="12.28515625" style="52" customWidth="1"/>
    <col min="15872" max="15872" width="10.7109375" style="52" customWidth="1"/>
    <col min="15873" max="15873" width="9.28515625" style="52" customWidth="1"/>
    <col min="15874" max="15874" width="11.85546875" style="52" customWidth="1"/>
    <col min="15875" max="15875" width="12.5703125" style="52" customWidth="1"/>
    <col min="15876" max="15876" width="10.28515625" style="52" customWidth="1"/>
    <col min="15877" max="15877" width="12" style="52" customWidth="1"/>
    <col min="15878" max="15878" width="11.140625" style="52" customWidth="1"/>
    <col min="15879" max="16123" width="9.140625" style="52"/>
    <col min="16124" max="16124" width="35.140625" style="52" customWidth="1"/>
    <col min="16125" max="16125" width="18.140625" style="52" customWidth="1"/>
    <col min="16126" max="16126" width="11.85546875" style="52" customWidth="1"/>
    <col min="16127" max="16127" width="12.28515625" style="52" customWidth="1"/>
    <col min="16128" max="16128" width="10.7109375" style="52" customWidth="1"/>
    <col min="16129" max="16129" width="9.28515625" style="52" customWidth="1"/>
    <col min="16130" max="16130" width="11.85546875" style="52" customWidth="1"/>
    <col min="16131" max="16131" width="12.5703125" style="52" customWidth="1"/>
    <col min="16132" max="16132" width="10.28515625" style="52" customWidth="1"/>
    <col min="16133" max="16133" width="12" style="52" customWidth="1"/>
    <col min="16134" max="16134" width="11.140625" style="52" customWidth="1"/>
    <col min="16135" max="16384" width="9.140625" style="52"/>
  </cols>
  <sheetData>
    <row r="1" spans="1:12" ht="15.75" x14ac:dyDescent="0.25">
      <c r="A1" s="136" t="s">
        <v>77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ht="16.5" x14ac:dyDescent="0.2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15.75" customHeight="1" x14ac:dyDescent="0.25">
      <c r="A3" s="133" t="s">
        <v>346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15.75" customHeight="1" x14ac:dyDescent="0.25">
      <c r="A4" s="137" t="s">
        <v>160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ht="36.75" customHeight="1" x14ac:dyDescent="0.25">
      <c r="A5" s="140" t="s">
        <v>1</v>
      </c>
      <c r="B5" s="140" t="s">
        <v>2</v>
      </c>
      <c r="C5" s="127" t="s">
        <v>159</v>
      </c>
      <c r="D5" s="140" t="s">
        <v>3</v>
      </c>
      <c r="E5" s="140"/>
      <c r="F5" s="129" t="s">
        <v>412</v>
      </c>
      <c r="G5" s="129" t="s">
        <v>179</v>
      </c>
      <c r="H5" s="129" t="s">
        <v>180</v>
      </c>
      <c r="I5" s="122" t="s">
        <v>171</v>
      </c>
      <c r="J5" s="123"/>
      <c r="K5" s="122" t="s">
        <v>150</v>
      </c>
      <c r="L5" s="123"/>
    </row>
    <row r="6" spans="1:12" ht="58.5" customHeight="1" x14ac:dyDescent="0.25">
      <c r="A6" s="140"/>
      <c r="B6" s="140"/>
      <c r="C6" s="142"/>
      <c r="D6" s="140" t="s">
        <v>411</v>
      </c>
      <c r="E6" s="141" t="s">
        <v>68</v>
      </c>
      <c r="F6" s="135"/>
      <c r="G6" s="135"/>
      <c r="H6" s="135"/>
      <c r="I6" s="138"/>
      <c r="J6" s="139"/>
      <c r="K6" s="138"/>
      <c r="L6" s="139"/>
    </row>
    <row r="7" spans="1:12" ht="38.25" customHeight="1" x14ac:dyDescent="0.25">
      <c r="A7" s="140"/>
      <c r="B7" s="140"/>
      <c r="C7" s="142"/>
      <c r="D7" s="140"/>
      <c r="E7" s="141"/>
      <c r="F7" s="135"/>
      <c r="G7" s="135"/>
      <c r="H7" s="135"/>
      <c r="I7" s="53" t="s">
        <v>406</v>
      </c>
      <c r="J7" s="53" t="s">
        <v>407</v>
      </c>
      <c r="K7" s="54" t="s">
        <v>408</v>
      </c>
      <c r="L7" s="54" t="s">
        <v>409</v>
      </c>
    </row>
    <row r="8" spans="1:12" x14ac:dyDescent="0.25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6">
        <v>11</v>
      </c>
      <c r="L8" s="56">
        <v>12</v>
      </c>
    </row>
    <row r="9" spans="1:12" s="60" customFormat="1" ht="16.5" customHeight="1" x14ac:dyDescent="0.25">
      <c r="A9" s="18" t="s">
        <v>6</v>
      </c>
      <c r="B9" s="57"/>
      <c r="C9" s="30">
        <f>C10+C90+C105+C111+C124+C143+C195+C183+C197</f>
        <v>9977485.8800000008</v>
      </c>
      <c r="D9" s="30">
        <f>D10+D90+D105+D124+D143+D195+D183+D197</f>
        <v>4127575</v>
      </c>
      <c r="E9" s="30">
        <f>E10+E90+E105+E124+E143+E195+E183+E197</f>
        <v>4127575</v>
      </c>
      <c r="F9" s="30">
        <f>E9-D9</f>
        <v>0</v>
      </c>
      <c r="G9" s="30">
        <f>G10+G90+G105+G124+G143+G195+G183+G197</f>
        <v>4127575</v>
      </c>
      <c r="H9" s="30">
        <f>H10+H90+H105+H124+H143+H183+H195+H197</f>
        <v>4125238.5100000002</v>
      </c>
      <c r="I9" s="30">
        <f>H9-G9</f>
        <v>-2336.4899999997579</v>
      </c>
      <c r="J9" s="30">
        <f>H9/G9*100</f>
        <v>99.943393154576242</v>
      </c>
      <c r="K9" s="58">
        <f>H9-C9</f>
        <v>-5852247.370000001</v>
      </c>
      <c r="L9" s="59">
        <f>H9/C9*100</f>
        <v>41.345470789080188</v>
      </c>
    </row>
    <row r="10" spans="1:12" s="62" customFormat="1" ht="20.25" customHeight="1" x14ac:dyDescent="0.2">
      <c r="A10" s="18" t="s">
        <v>7</v>
      </c>
      <c r="B10" s="61" t="s">
        <v>184</v>
      </c>
      <c r="C10" s="30">
        <f>C11+C17+C23+C70</f>
        <v>3100077.59</v>
      </c>
      <c r="D10" s="30">
        <f>D11+D17+D23+D64+D70</f>
        <v>2892470</v>
      </c>
      <c r="E10" s="30">
        <f>E11+E17+E23+E64+E70</f>
        <v>2892470</v>
      </c>
      <c r="F10" s="30">
        <f>E10-D10</f>
        <v>0</v>
      </c>
      <c r="G10" s="30">
        <f>G11+G17+G23+G64+G70</f>
        <v>2892470</v>
      </c>
      <c r="H10" s="30">
        <f>H11+H17+H23+H64+H70</f>
        <v>2891567.5100000002</v>
      </c>
      <c r="I10" s="30">
        <f t="shared" ref="I10:I120" si="0">H10-G10</f>
        <v>-902.48999999975786</v>
      </c>
      <c r="J10" s="30">
        <f t="shared" ref="J10:J120" si="1">H10/G10*100</f>
        <v>99.968798639225312</v>
      </c>
      <c r="K10" s="58">
        <f t="shared" ref="K10:K94" si="2">H10-C10</f>
        <v>-208510.07999999961</v>
      </c>
      <c r="L10" s="59">
        <f t="shared" ref="L10:L90" si="3">H10/C10*100</f>
        <v>93.274036731448405</v>
      </c>
    </row>
    <row r="11" spans="1:12" s="63" customFormat="1" ht="51" x14ac:dyDescent="0.2">
      <c r="A11" s="18" t="s">
        <v>32</v>
      </c>
      <c r="B11" s="61" t="s">
        <v>185</v>
      </c>
      <c r="C11" s="30">
        <f>C13</f>
        <v>785313.36</v>
      </c>
      <c r="D11" s="30">
        <f>D12</f>
        <v>801200</v>
      </c>
      <c r="E11" s="30">
        <f>E12</f>
        <v>801200</v>
      </c>
      <c r="F11" s="30">
        <f>E11-D11</f>
        <v>0</v>
      </c>
      <c r="G11" s="30">
        <f>G13</f>
        <v>801200</v>
      </c>
      <c r="H11" s="30">
        <f>H13</f>
        <v>801119.48</v>
      </c>
      <c r="I11" s="30">
        <f t="shared" si="0"/>
        <v>-80.520000000018626</v>
      </c>
      <c r="J11" s="30">
        <f t="shared" si="1"/>
        <v>99.989950074887673</v>
      </c>
      <c r="K11" s="58">
        <f t="shared" si="2"/>
        <v>15806.119999999995</v>
      </c>
      <c r="L11" s="59">
        <f t="shared" si="3"/>
        <v>102.01271502626672</v>
      </c>
    </row>
    <row r="12" spans="1:12" s="63" customFormat="1" ht="62.25" customHeight="1" x14ac:dyDescent="0.2">
      <c r="A12" s="18" t="s">
        <v>162</v>
      </c>
      <c r="B12" s="61" t="s">
        <v>186</v>
      </c>
      <c r="C12" s="30"/>
      <c r="D12" s="30">
        <f>D13</f>
        <v>801200</v>
      </c>
      <c r="E12" s="30">
        <f>E13</f>
        <v>801200</v>
      </c>
      <c r="F12" s="30"/>
      <c r="G12" s="30">
        <f>G13</f>
        <v>801200</v>
      </c>
      <c r="H12" s="30">
        <f>H13</f>
        <v>801119.48</v>
      </c>
      <c r="I12" s="30">
        <f t="shared" si="0"/>
        <v>-80.520000000018626</v>
      </c>
      <c r="J12" s="30"/>
      <c r="K12" s="58">
        <f t="shared" si="2"/>
        <v>801119.48</v>
      </c>
      <c r="L12" s="59"/>
    </row>
    <row r="13" spans="1:12" s="63" customFormat="1" ht="25.5" x14ac:dyDescent="0.2">
      <c r="A13" s="18" t="s">
        <v>8</v>
      </c>
      <c r="B13" s="61" t="s">
        <v>187</v>
      </c>
      <c r="C13" s="30">
        <f t="shared" ref="C13" si="4">C14</f>
        <v>785313.36</v>
      </c>
      <c r="D13" s="30">
        <f>D14</f>
        <v>801200</v>
      </c>
      <c r="E13" s="30">
        <f t="shared" ref="E13" si="5">E14</f>
        <v>801200</v>
      </c>
      <c r="F13" s="30"/>
      <c r="G13" s="30">
        <f t="shared" ref="G13:H13" si="6">G14</f>
        <v>801200</v>
      </c>
      <c r="H13" s="30">
        <f t="shared" si="6"/>
        <v>801119.48</v>
      </c>
      <c r="I13" s="30">
        <f t="shared" si="0"/>
        <v>-80.520000000018626</v>
      </c>
      <c r="J13" s="30">
        <f t="shared" si="1"/>
        <v>99.989950074887673</v>
      </c>
      <c r="K13" s="58">
        <f t="shared" si="2"/>
        <v>15806.119999999995</v>
      </c>
      <c r="L13" s="59"/>
    </row>
    <row r="14" spans="1:12" ht="23.25" x14ac:dyDescent="0.25">
      <c r="A14" s="64" t="s">
        <v>117</v>
      </c>
      <c r="B14" s="65" t="s">
        <v>188</v>
      </c>
      <c r="C14" s="40">
        <f>C15+C16</f>
        <v>785313.36</v>
      </c>
      <c r="D14" s="40">
        <v>801200</v>
      </c>
      <c r="E14" s="40">
        <f>E15+E16</f>
        <v>801200</v>
      </c>
      <c r="F14" s="40"/>
      <c r="G14" s="40">
        <f>G15+G16</f>
        <v>801200</v>
      </c>
      <c r="H14" s="40">
        <f>H15+H16</f>
        <v>801119.48</v>
      </c>
      <c r="I14" s="40">
        <f t="shared" si="0"/>
        <v>-80.520000000018626</v>
      </c>
      <c r="J14" s="40">
        <f t="shared" si="1"/>
        <v>99.989950074887673</v>
      </c>
      <c r="K14" s="66">
        <f t="shared" si="2"/>
        <v>15806.119999999995</v>
      </c>
      <c r="L14" s="67"/>
    </row>
    <row r="15" spans="1:12" s="74" customFormat="1" x14ac:dyDescent="0.25">
      <c r="A15" s="68" t="s">
        <v>10</v>
      </c>
      <c r="B15" s="69" t="s">
        <v>189</v>
      </c>
      <c r="C15" s="70">
        <v>604082.36</v>
      </c>
      <c r="D15" s="71"/>
      <c r="E15" s="71">
        <v>616300</v>
      </c>
      <c r="F15" s="71" t="s">
        <v>9</v>
      </c>
      <c r="G15" s="71">
        <v>616300</v>
      </c>
      <c r="H15" s="70">
        <v>616237.48</v>
      </c>
      <c r="I15" s="71">
        <f t="shared" si="0"/>
        <v>-62.520000000018626</v>
      </c>
      <c r="J15" s="71">
        <f t="shared" si="1"/>
        <v>99.989855589810148</v>
      </c>
      <c r="K15" s="72">
        <f t="shared" si="2"/>
        <v>12155.119999999995</v>
      </c>
      <c r="L15" s="73"/>
    </row>
    <row r="16" spans="1:12" s="74" customFormat="1" ht="23.25" x14ac:dyDescent="0.25">
      <c r="A16" s="68" t="s">
        <v>11</v>
      </c>
      <c r="B16" s="69" t="s">
        <v>190</v>
      </c>
      <c r="C16" s="70">
        <v>181231</v>
      </c>
      <c r="D16" s="71"/>
      <c r="E16" s="71">
        <v>184900</v>
      </c>
      <c r="F16" s="71" t="s">
        <v>9</v>
      </c>
      <c r="G16" s="71">
        <v>184900</v>
      </c>
      <c r="H16" s="70">
        <v>184882</v>
      </c>
      <c r="I16" s="71">
        <f t="shared" si="0"/>
        <v>-18</v>
      </c>
      <c r="J16" s="71">
        <f t="shared" si="1"/>
        <v>99.990265008112488</v>
      </c>
      <c r="K16" s="72">
        <f t="shared" si="2"/>
        <v>3651</v>
      </c>
      <c r="L16" s="73"/>
    </row>
    <row r="17" spans="1:12" s="74" customFormat="1" ht="72.75" x14ac:dyDescent="0.25">
      <c r="A17" s="75" t="s">
        <v>163</v>
      </c>
      <c r="B17" s="61" t="s">
        <v>191</v>
      </c>
      <c r="C17" s="30">
        <f>C19</f>
        <v>0</v>
      </c>
      <c r="D17" s="30">
        <f>D18</f>
        <v>0</v>
      </c>
      <c r="E17" s="30">
        <f>E19</f>
        <v>0</v>
      </c>
      <c r="F17" s="30"/>
      <c r="G17" s="30">
        <f>G19</f>
        <v>0</v>
      </c>
      <c r="H17" s="30">
        <f>H19</f>
        <v>0</v>
      </c>
      <c r="I17" s="30">
        <f t="shared" si="0"/>
        <v>0</v>
      </c>
      <c r="J17" s="30" t="e">
        <f t="shared" si="1"/>
        <v>#DIV/0!</v>
      </c>
      <c r="K17" s="58">
        <f t="shared" si="2"/>
        <v>0</v>
      </c>
      <c r="L17" s="59" t="e">
        <f t="shared" si="3"/>
        <v>#DIV/0!</v>
      </c>
    </row>
    <row r="18" spans="1:12" s="74" customFormat="1" ht="36.75" hidden="1" x14ac:dyDescent="0.25">
      <c r="A18" s="76" t="s">
        <v>107</v>
      </c>
      <c r="B18" s="77" t="s">
        <v>192</v>
      </c>
      <c r="C18" s="30">
        <f t="shared" ref="C18:E19" si="7">C19</f>
        <v>0</v>
      </c>
      <c r="D18" s="30">
        <f t="shared" si="7"/>
        <v>0</v>
      </c>
      <c r="E18" s="30">
        <f t="shared" si="7"/>
        <v>0</v>
      </c>
      <c r="F18" s="30"/>
      <c r="G18" s="30">
        <f>G19</f>
        <v>0</v>
      </c>
      <c r="H18" s="30">
        <f>H19</f>
        <v>0</v>
      </c>
      <c r="I18" s="30"/>
      <c r="J18" s="30"/>
      <c r="K18" s="58">
        <f t="shared" si="2"/>
        <v>0</v>
      </c>
      <c r="L18" s="59"/>
    </row>
    <row r="19" spans="1:12" s="74" customFormat="1" ht="39" hidden="1" customHeight="1" x14ac:dyDescent="0.25">
      <c r="A19" s="33" t="s">
        <v>98</v>
      </c>
      <c r="B19" s="77" t="s">
        <v>193</v>
      </c>
      <c r="C19" s="78">
        <f t="shared" si="7"/>
        <v>0</v>
      </c>
      <c r="D19" s="40">
        <f t="shared" si="7"/>
        <v>0</v>
      </c>
      <c r="E19" s="40">
        <f t="shared" si="7"/>
        <v>0</v>
      </c>
      <c r="F19" s="40"/>
      <c r="G19" s="40">
        <f>G20</f>
        <v>0</v>
      </c>
      <c r="H19" s="40">
        <f>H20</f>
        <v>0</v>
      </c>
      <c r="I19" s="40">
        <f t="shared" si="0"/>
        <v>0</v>
      </c>
      <c r="J19" s="40" t="e">
        <f t="shared" si="1"/>
        <v>#DIV/0!</v>
      </c>
      <c r="K19" s="66">
        <f t="shared" si="2"/>
        <v>0</v>
      </c>
      <c r="L19" s="67"/>
    </row>
    <row r="20" spans="1:12" s="74" customFormat="1" ht="23.25" hidden="1" x14ac:dyDescent="0.25">
      <c r="A20" s="68" t="s">
        <v>89</v>
      </c>
      <c r="B20" s="69" t="s">
        <v>194</v>
      </c>
      <c r="C20" s="70">
        <f>C21+C22</f>
        <v>0</v>
      </c>
      <c r="D20" s="71">
        <v>0</v>
      </c>
      <c r="E20" s="71">
        <f>E21+E22</f>
        <v>0</v>
      </c>
      <c r="F20" s="71"/>
      <c r="G20" s="71">
        <f>G21+G22</f>
        <v>0</v>
      </c>
      <c r="H20" s="71">
        <f>H21+H22</f>
        <v>0</v>
      </c>
      <c r="I20" s="71">
        <f t="shared" si="0"/>
        <v>0</v>
      </c>
      <c r="J20" s="71" t="e">
        <f t="shared" si="1"/>
        <v>#DIV/0!</v>
      </c>
      <c r="K20" s="72">
        <f t="shared" si="2"/>
        <v>0</v>
      </c>
      <c r="L20" s="73"/>
    </row>
    <row r="21" spans="1:12" s="74" customFormat="1" hidden="1" x14ac:dyDescent="0.25">
      <c r="A21" s="68" t="s">
        <v>10</v>
      </c>
      <c r="B21" s="69" t="s">
        <v>195</v>
      </c>
      <c r="C21" s="70">
        <v>0</v>
      </c>
      <c r="D21" s="71"/>
      <c r="E21" s="71">
        <v>0</v>
      </c>
      <c r="F21" s="71"/>
      <c r="G21" s="71">
        <v>0</v>
      </c>
      <c r="H21" s="70">
        <v>0</v>
      </c>
      <c r="I21" s="71">
        <f t="shared" si="0"/>
        <v>0</v>
      </c>
      <c r="J21" s="71" t="e">
        <f t="shared" si="1"/>
        <v>#DIV/0!</v>
      </c>
      <c r="K21" s="72">
        <f t="shared" si="2"/>
        <v>0</v>
      </c>
      <c r="L21" s="73"/>
    </row>
    <row r="22" spans="1:12" s="74" customFormat="1" ht="23.25" hidden="1" x14ac:dyDescent="0.25">
      <c r="A22" s="68" t="s">
        <v>11</v>
      </c>
      <c r="B22" s="69" t="s">
        <v>196</v>
      </c>
      <c r="C22" s="70">
        <v>0</v>
      </c>
      <c r="D22" s="71"/>
      <c r="E22" s="71">
        <v>0</v>
      </c>
      <c r="F22" s="71"/>
      <c r="G22" s="71">
        <v>0</v>
      </c>
      <c r="H22" s="70">
        <v>0</v>
      </c>
      <c r="I22" s="71">
        <f t="shared" si="0"/>
        <v>0</v>
      </c>
      <c r="J22" s="71" t="e">
        <f t="shared" si="1"/>
        <v>#DIV/0!</v>
      </c>
      <c r="K22" s="72">
        <f t="shared" si="2"/>
        <v>0</v>
      </c>
      <c r="L22" s="73"/>
    </row>
    <row r="23" spans="1:12" s="63" customFormat="1" ht="79.5" customHeight="1" x14ac:dyDescent="0.2">
      <c r="A23" s="18" t="s">
        <v>16</v>
      </c>
      <c r="B23" s="79" t="s">
        <v>197</v>
      </c>
      <c r="C23" s="80">
        <f>C24+C55+C58+C61</f>
        <v>2291480.04</v>
      </c>
      <c r="D23" s="80">
        <f>D24+D55+D61</f>
        <v>2072270</v>
      </c>
      <c r="E23" s="80">
        <f>E24+E55+E61</f>
        <v>2072270</v>
      </c>
      <c r="F23" s="30">
        <f>E23-D23</f>
        <v>0</v>
      </c>
      <c r="G23" s="80">
        <f>G24+G55+G61</f>
        <v>2072270</v>
      </c>
      <c r="H23" s="80">
        <f>H24+H55+H61</f>
        <v>2071541.1800000002</v>
      </c>
      <c r="I23" s="30">
        <f t="shared" si="0"/>
        <v>-728.81999999983236</v>
      </c>
      <c r="J23" s="30">
        <f t="shared" si="1"/>
        <v>99.964829872555228</v>
      </c>
      <c r="K23" s="58">
        <f t="shared" si="2"/>
        <v>-219938.85999999987</v>
      </c>
      <c r="L23" s="59">
        <f t="shared" si="3"/>
        <v>90.401886284813543</v>
      </c>
    </row>
    <row r="24" spans="1:12" s="82" customFormat="1" ht="31.5" customHeight="1" x14ac:dyDescent="0.2">
      <c r="A24" s="21" t="s">
        <v>108</v>
      </c>
      <c r="B24" s="81" t="s">
        <v>198</v>
      </c>
      <c r="C24" s="78">
        <f>C25</f>
        <v>2213880.04</v>
      </c>
      <c r="D24" s="78">
        <f>D25</f>
        <v>2044870</v>
      </c>
      <c r="E24" s="78">
        <f>E25</f>
        <v>2044870</v>
      </c>
      <c r="F24" s="40"/>
      <c r="G24" s="78">
        <f>G25</f>
        <v>2044870</v>
      </c>
      <c r="H24" s="78">
        <f>H25</f>
        <v>2044141.1800000002</v>
      </c>
      <c r="I24" s="40"/>
      <c r="J24" s="40"/>
      <c r="K24" s="66">
        <f t="shared" si="2"/>
        <v>-169738.85999999987</v>
      </c>
      <c r="L24" s="67">
        <f t="shared" si="3"/>
        <v>92.332969405153491</v>
      </c>
    </row>
    <row r="25" spans="1:12" s="82" customFormat="1" ht="30.75" customHeight="1" x14ac:dyDescent="0.2">
      <c r="A25" s="21" t="s">
        <v>109</v>
      </c>
      <c r="B25" s="81" t="s">
        <v>199</v>
      </c>
      <c r="C25" s="78">
        <f>C26+C30</f>
        <v>2213880.04</v>
      </c>
      <c r="D25" s="78">
        <f>D26+D30</f>
        <v>2044870</v>
      </c>
      <c r="E25" s="78">
        <f>E26+E30</f>
        <v>2044870</v>
      </c>
      <c r="F25" s="40"/>
      <c r="G25" s="78">
        <f>G26+G30</f>
        <v>2044870</v>
      </c>
      <c r="H25" s="78">
        <f>H26+H30</f>
        <v>2044141.1800000002</v>
      </c>
      <c r="I25" s="40"/>
      <c r="J25" s="40"/>
      <c r="K25" s="66">
        <f t="shared" si="2"/>
        <v>-169738.85999999987</v>
      </c>
      <c r="L25" s="67"/>
    </row>
    <row r="26" spans="1:12" s="82" customFormat="1" ht="25.5" x14ac:dyDescent="0.2">
      <c r="A26" s="21" t="s">
        <v>110</v>
      </c>
      <c r="B26" s="81" t="s">
        <v>200</v>
      </c>
      <c r="C26" s="78">
        <f>C27</f>
        <v>1531072.9</v>
      </c>
      <c r="D26" s="78">
        <f>D27</f>
        <v>1614300</v>
      </c>
      <c r="E26" s="78">
        <f>E27</f>
        <v>1614300</v>
      </c>
      <c r="F26" s="40"/>
      <c r="G26" s="78">
        <f>G27</f>
        <v>1614300</v>
      </c>
      <c r="H26" s="78">
        <f>H27</f>
        <v>1614210.33</v>
      </c>
      <c r="I26" s="40">
        <f t="shared" si="0"/>
        <v>-89.669999999925494</v>
      </c>
      <c r="J26" s="40">
        <f t="shared" si="1"/>
        <v>99.994445270395843</v>
      </c>
      <c r="K26" s="66">
        <f t="shared" si="2"/>
        <v>83137.430000000168</v>
      </c>
      <c r="L26" s="67"/>
    </row>
    <row r="27" spans="1:12" x14ac:dyDescent="0.25">
      <c r="A27" s="33" t="s">
        <v>89</v>
      </c>
      <c r="B27" s="83" t="s">
        <v>201</v>
      </c>
      <c r="C27" s="78">
        <f>C28+C29</f>
        <v>1531072.9</v>
      </c>
      <c r="D27" s="78">
        <v>1614300</v>
      </c>
      <c r="E27" s="78">
        <f>E28+E29</f>
        <v>1614300</v>
      </c>
      <c r="F27" s="40"/>
      <c r="G27" s="78">
        <f>G28+G29</f>
        <v>1614300</v>
      </c>
      <c r="H27" s="78">
        <f>H28+H29</f>
        <v>1614210.33</v>
      </c>
      <c r="I27" s="40">
        <f t="shared" si="0"/>
        <v>-89.669999999925494</v>
      </c>
      <c r="J27" s="40">
        <f t="shared" si="1"/>
        <v>99.994445270395843</v>
      </c>
      <c r="K27" s="66">
        <f t="shared" si="2"/>
        <v>83137.430000000168</v>
      </c>
      <c r="L27" s="67"/>
    </row>
    <row r="28" spans="1:12" s="74" customFormat="1" x14ac:dyDescent="0.25">
      <c r="A28" s="68" t="s">
        <v>10</v>
      </c>
      <c r="B28" s="84" t="s">
        <v>202</v>
      </c>
      <c r="C28" s="70">
        <v>1182875.8999999999</v>
      </c>
      <c r="D28" s="71"/>
      <c r="E28" s="71">
        <v>1244900</v>
      </c>
      <c r="F28" s="71" t="s">
        <v>9</v>
      </c>
      <c r="G28" s="71">
        <v>1244900</v>
      </c>
      <c r="H28" s="70">
        <v>1244849.33</v>
      </c>
      <c r="I28" s="71">
        <f t="shared" si="0"/>
        <v>-50.669999999925494</v>
      </c>
      <c r="J28" s="71">
        <f t="shared" si="1"/>
        <v>99.995929793557721</v>
      </c>
      <c r="K28" s="72">
        <f t="shared" si="2"/>
        <v>61973.430000000168</v>
      </c>
      <c r="L28" s="73"/>
    </row>
    <row r="29" spans="1:12" s="74" customFormat="1" ht="23.25" x14ac:dyDescent="0.25">
      <c r="A29" s="68" t="s">
        <v>11</v>
      </c>
      <c r="B29" s="84" t="s">
        <v>203</v>
      </c>
      <c r="C29" s="70">
        <v>348197</v>
      </c>
      <c r="D29" s="71"/>
      <c r="E29" s="71">
        <v>369400</v>
      </c>
      <c r="F29" s="71" t="s">
        <v>9</v>
      </c>
      <c r="G29" s="71">
        <v>369400</v>
      </c>
      <c r="H29" s="70">
        <v>369361</v>
      </c>
      <c r="I29" s="71">
        <f t="shared" si="0"/>
        <v>-39</v>
      </c>
      <c r="J29" s="71">
        <f t="shared" si="1"/>
        <v>99.989442338927986</v>
      </c>
      <c r="K29" s="72">
        <f t="shared" si="2"/>
        <v>21164</v>
      </c>
      <c r="L29" s="73"/>
    </row>
    <row r="30" spans="1:12" s="74" customFormat="1" ht="34.5" x14ac:dyDescent="0.25">
      <c r="A30" s="33" t="s">
        <v>111</v>
      </c>
      <c r="B30" s="81" t="s">
        <v>204</v>
      </c>
      <c r="C30" s="71">
        <f>C31+C35+C39+C48+C50</f>
        <v>682807.14000000013</v>
      </c>
      <c r="D30" s="71">
        <v>430570</v>
      </c>
      <c r="E30" s="71">
        <f>E31+E35+E39+E48+E50+E52</f>
        <v>430570</v>
      </c>
      <c r="F30" s="71"/>
      <c r="G30" s="71">
        <f>G31+G35+G39+G48+G50+G52</f>
        <v>430570</v>
      </c>
      <c r="H30" s="71">
        <f>H31+H35+H39+H48+H50+H52</f>
        <v>429930.85000000003</v>
      </c>
      <c r="I30" s="40"/>
      <c r="J30" s="40"/>
      <c r="K30" s="66">
        <f t="shared" si="2"/>
        <v>-252876.2900000001</v>
      </c>
      <c r="L30" s="67"/>
    </row>
    <row r="31" spans="1:12" s="74" customFormat="1" ht="23.25" x14ac:dyDescent="0.25">
      <c r="A31" s="33" t="s">
        <v>90</v>
      </c>
      <c r="B31" s="81" t="s">
        <v>205</v>
      </c>
      <c r="C31" s="40">
        <f>C32+C33+C34</f>
        <v>58947.199999999997</v>
      </c>
      <c r="D31" s="40">
        <v>24300</v>
      </c>
      <c r="E31" s="40">
        <f>E32+E33+E34</f>
        <v>24300</v>
      </c>
      <c r="F31" s="40"/>
      <c r="G31" s="40">
        <f>G32+G33+G34</f>
        <v>24300</v>
      </c>
      <c r="H31" s="40">
        <f>H32+H33+H34</f>
        <v>24104.6</v>
      </c>
      <c r="I31" s="40">
        <f t="shared" si="0"/>
        <v>-195.40000000000146</v>
      </c>
      <c r="J31" s="40">
        <f t="shared" si="1"/>
        <v>99.195884773662542</v>
      </c>
      <c r="K31" s="66">
        <f t="shared" si="2"/>
        <v>-34842.6</v>
      </c>
      <c r="L31" s="67"/>
    </row>
    <row r="32" spans="1:12" s="74" customFormat="1" x14ac:dyDescent="0.25">
      <c r="A32" s="68" t="s">
        <v>12</v>
      </c>
      <c r="B32" s="84" t="s">
        <v>206</v>
      </c>
      <c r="C32" s="70">
        <v>37963.199999999997</v>
      </c>
      <c r="D32" s="70"/>
      <c r="E32" s="70">
        <v>20600</v>
      </c>
      <c r="F32" s="71" t="s">
        <v>9</v>
      </c>
      <c r="G32" s="70">
        <v>20600</v>
      </c>
      <c r="H32" s="70">
        <v>20552.599999999999</v>
      </c>
      <c r="I32" s="71">
        <f t="shared" si="0"/>
        <v>-47.400000000001455</v>
      </c>
      <c r="J32" s="71">
        <f t="shared" si="1"/>
        <v>99.769902912621362</v>
      </c>
      <c r="K32" s="72">
        <f t="shared" si="2"/>
        <v>-17410.599999999999</v>
      </c>
      <c r="L32" s="73"/>
    </row>
    <row r="33" spans="1:12" s="74" customFormat="1" x14ac:dyDescent="0.25">
      <c r="A33" s="68" t="s">
        <v>14</v>
      </c>
      <c r="B33" s="84" t="s">
        <v>207</v>
      </c>
      <c r="C33" s="70">
        <v>13588</v>
      </c>
      <c r="D33" s="70"/>
      <c r="E33" s="70">
        <v>3500</v>
      </c>
      <c r="F33" s="71" t="s">
        <v>9</v>
      </c>
      <c r="G33" s="70">
        <v>3500</v>
      </c>
      <c r="H33" s="70">
        <v>3444</v>
      </c>
      <c r="I33" s="71">
        <f t="shared" si="0"/>
        <v>-56</v>
      </c>
      <c r="J33" s="71">
        <f t="shared" si="1"/>
        <v>98.4</v>
      </c>
      <c r="K33" s="72">
        <f t="shared" si="2"/>
        <v>-10144</v>
      </c>
      <c r="L33" s="73"/>
    </row>
    <row r="34" spans="1:12" s="74" customFormat="1" x14ac:dyDescent="0.25">
      <c r="A34" s="68" t="s">
        <v>94</v>
      </c>
      <c r="B34" s="84" t="s">
        <v>208</v>
      </c>
      <c r="C34" s="70">
        <v>7396</v>
      </c>
      <c r="D34" s="70"/>
      <c r="E34" s="70">
        <v>200</v>
      </c>
      <c r="F34" s="71" t="s">
        <v>9</v>
      </c>
      <c r="G34" s="70">
        <v>200</v>
      </c>
      <c r="H34" s="70">
        <v>108</v>
      </c>
      <c r="I34" s="71">
        <f t="shared" si="0"/>
        <v>-92</v>
      </c>
      <c r="J34" s="71">
        <f t="shared" si="1"/>
        <v>54</v>
      </c>
      <c r="K34" s="72">
        <f t="shared" si="2"/>
        <v>-7288</v>
      </c>
      <c r="L34" s="73"/>
    </row>
    <row r="35" spans="1:12" s="74" customFormat="1" ht="23.25" x14ac:dyDescent="0.25">
      <c r="A35" s="33" t="s">
        <v>91</v>
      </c>
      <c r="B35" s="81" t="s">
        <v>209</v>
      </c>
      <c r="C35" s="40">
        <f>C36+C37+C38</f>
        <v>155524.58000000002</v>
      </c>
      <c r="D35" s="40">
        <v>128250</v>
      </c>
      <c r="E35" s="40">
        <f>E36+E37+E38</f>
        <v>128250</v>
      </c>
      <c r="F35" s="40"/>
      <c r="G35" s="40">
        <f>G36+G37+G38</f>
        <v>128250</v>
      </c>
      <c r="H35" s="40">
        <f>H36+H37+H38</f>
        <v>128038.34</v>
      </c>
      <c r="I35" s="40">
        <f t="shared" si="0"/>
        <v>-211.66000000000349</v>
      </c>
      <c r="J35" s="40">
        <f t="shared" si="1"/>
        <v>99.834962962962962</v>
      </c>
      <c r="K35" s="66">
        <f t="shared" si="2"/>
        <v>-27486.24000000002</v>
      </c>
      <c r="L35" s="67"/>
    </row>
    <row r="36" spans="1:12" s="74" customFormat="1" x14ac:dyDescent="0.25">
      <c r="A36" s="68" t="s">
        <v>13</v>
      </c>
      <c r="B36" s="84" t="s">
        <v>210</v>
      </c>
      <c r="C36" s="70">
        <v>126934.58</v>
      </c>
      <c r="D36" s="71"/>
      <c r="E36" s="71">
        <v>100600</v>
      </c>
      <c r="F36" s="71" t="s">
        <v>9</v>
      </c>
      <c r="G36" s="71">
        <v>100600</v>
      </c>
      <c r="H36" s="70">
        <v>100548.34</v>
      </c>
      <c r="I36" s="71">
        <f t="shared" si="0"/>
        <v>-51.660000000003492</v>
      </c>
      <c r="J36" s="71">
        <f t="shared" si="1"/>
        <v>99.948648111332005</v>
      </c>
      <c r="K36" s="72">
        <f t="shared" si="2"/>
        <v>-26386.240000000005</v>
      </c>
      <c r="L36" s="73"/>
    </row>
    <row r="37" spans="1:12" s="74" customFormat="1" x14ac:dyDescent="0.25">
      <c r="A37" s="68" t="s">
        <v>94</v>
      </c>
      <c r="B37" s="84" t="s">
        <v>211</v>
      </c>
      <c r="C37" s="70">
        <v>28590</v>
      </c>
      <c r="D37" s="71"/>
      <c r="E37" s="71">
        <v>27650</v>
      </c>
      <c r="F37" s="71" t="s">
        <v>9</v>
      </c>
      <c r="G37" s="71">
        <v>27650</v>
      </c>
      <c r="H37" s="70">
        <v>27490</v>
      </c>
      <c r="I37" s="71">
        <f t="shared" si="0"/>
        <v>-160</v>
      </c>
      <c r="J37" s="71">
        <f t="shared" si="1"/>
        <v>99.421338155515372</v>
      </c>
      <c r="K37" s="72">
        <f t="shared" si="2"/>
        <v>-1100</v>
      </c>
      <c r="L37" s="73"/>
    </row>
    <row r="38" spans="1:12" s="74" customFormat="1" ht="23.25" x14ac:dyDescent="0.25">
      <c r="A38" s="68" t="s">
        <v>17</v>
      </c>
      <c r="B38" s="84" t="s">
        <v>212</v>
      </c>
      <c r="C38" s="70"/>
      <c r="D38" s="71"/>
      <c r="E38" s="71">
        <v>0</v>
      </c>
      <c r="F38" s="71" t="s">
        <v>9</v>
      </c>
      <c r="G38" s="71"/>
      <c r="H38" s="70"/>
      <c r="I38" s="71">
        <f t="shared" si="0"/>
        <v>0</v>
      </c>
      <c r="J38" s="71"/>
      <c r="K38" s="72">
        <f t="shared" si="2"/>
        <v>0</v>
      </c>
      <c r="L38" s="73"/>
    </row>
    <row r="39" spans="1:12" s="74" customFormat="1" ht="23.25" x14ac:dyDescent="0.25">
      <c r="A39" s="33" t="s">
        <v>92</v>
      </c>
      <c r="B39" s="81" t="s">
        <v>213</v>
      </c>
      <c r="C39" s="40">
        <f>SUM(C40:C47)</f>
        <v>428325.05</v>
      </c>
      <c r="D39" s="40">
        <v>239720</v>
      </c>
      <c r="E39" s="40">
        <f>SUM(E40:E47)</f>
        <v>239720</v>
      </c>
      <c r="F39" s="40"/>
      <c r="G39" s="40">
        <f>SUM(G40:G47)</f>
        <v>239720</v>
      </c>
      <c r="H39" s="40">
        <f>SUM(H40:H47)</f>
        <v>239593.88</v>
      </c>
      <c r="I39" s="40">
        <f t="shared" si="0"/>
        <v>-126.11999999999534</v>
      </c>
      <c r="J39" s="40">
        <f t="shared" si="1"/>
        <v>99.947388620056728</v>
      </c>
      <c r="K39" s="66">
        <f t="shared" si="2"/>
        <v>-188731.16999999998</v>
      </c>
      <c r="L39" s="67"/>
    </row>
    <row r="40" spans="1:12" s="74" customFormat="1" x14ac:dyDescent="0.25">
      <c r="A40" s="68" t="s">
        <v>13</v>
      </c>
      <c r="B40" s="85" t="s">
        <v>214</v>
      </c>
      <c r="C40" s="71">
        <v>2500</v>
      </c>
      <c r="D40" s="71"/>
      <c r="E40" s="71">
        <v>2500</v>
      </c>
      <c r="F40" s="71"/>
      <c r="G40" s="71">
        <v>2500</v>
      </c>
      <c r="H40" s="71">
        <v>2500</v>
      </c>
      <c r="I40" s="71"/>
      <c r="J40" s="71"/>
      <c r="K40" s="72"/>
      <c r="L40" s="73"/>
    </row>
    <row r="41" spans="1:12" s="74" customFormat="1" x14ac:dyDescent="0.25">
      <c r="A41" s="68" t="s">
        <v>14</v>
      </c>
      <c r="B41" s="85" t="s">
        <v>215</v>
      </c>
      <c r="C41" s="71">
        <v>2995</v>
      </c>
      <c r="D41" s="71"/>
      <c r="E41" s="71"/>
      <c r="F41" s="71"/>
      <c r="G41" s="71"/>
      <c r="H41" s="71"/>
      <c r="I41" s="71"/>
      <c r="J41" s="71"/>
      <c r="K41" s="72"/>
      <c r="L41" s="73"/>
    </row>
    <row r="42" spans="1:12" s="74" customFormat="1" x14ac:dyDescent="0.25">
      <c r="A42" s="68" t="s">
        <v>18</v>
      </c>
      <c r="B42" s="84" t="s">
        <v>216</v>
      </c>
      <c r="C42" s="70">
        <v>205582.07999999999</v>
      </c>
      <c r="D42" s="71"/>
      <c r="E42" s="71">
        <v>119400</v>
      </c>
      <c r="F42" s="71" t="s">
        <v>9</v>
      </c>
      <c r="G42" s="71">
        <v>119400</v>
      </c>
      <c r="H42" s="70">
        <v>119310.26</v>
      </c>
      <c r="I42" s="71">
        <f t="shared" si="0"/>
        <v>-89.740000000005239</v>
      </c>
      <c r="J42" s="71">
        <f t="shared" si="1"/>
        <v>99.924840871021772</v>
      </c>
      <c r="K42" s="72">
        <f t="shared" si="2"/>
        <v>-86271.819999999992</v>
      </c>
      <c r="L42" s="73"/>
    </row>
    <row r="43" spans="1:12" s="74" customFormat="1" ht="23.25" x14ac:dyDescent="0.25">
      <c r="A43" s="68" t="s">
        <v>164</v>
      </c>
      <c r="B43" s="85" t="s">
        <v>217</v>
      </c>
      <c r="C43" s="70">
        <v>0</v>
      </c>
      <c r="D43" s="71"/>
      <c r="E43" s="71">
        <v>0</v>
      </c>
      <c r="F43" s="71"/>
      <c r="G43" s="71">
        <v>0</v>
      </c>
      <c r="H43" s="70">
        <v>0</v>
      </c>
      <c r="I43" s="71">
        <f t="shared" si="0"/>
        <v>0</v>
      </c>
      <c r="J43" s="71" t="e">
        <f t="shared" ref="J43" si="8">H43/G43*100</f>
        <v>#DIV/0!</v>
      </c>
      <c r="K43" s="72">
        <f t="shared" ref="K43" si="9">H43-C43</f>
        <v>0</v>
      </c>
      <c r="L43" s="73"/>
    </row>
    <row r="44" spans="1:12" s="74" customFormat="1" x14ac:dyDescent="0.25">
      <c r="A44" s="68" t="s">
        <v>93</v>
      </c>
      <c r="B44" s="84" t="s">
        <v>218</v>
      </c>
      <c r="C44" s="70">
        <v>1690</v>
      </c>
      <c r="D44" s="71"/>
      <c r="E44" s="71">
        <v>0</v>
      </c>
      <c r="F44" s="71" t="s">
        <v>9</v>
      </c>
      <c r="G44" s="71">
        <v>0</v>
      </c>
      <c r="H44" s="70">
        <v>0</v>
      </c>
      <c r="I44" s="71">
        <f t="shared" si="0"/>
        <v>0</v>
      </c>
      <c r="J44" s="71" t="e">
        <f t="shared" si="1"/>
        <v>#DIV/0!</v>
      </c>
      <c r="K44" s="72">
        <f t="shared" si="2"/>
        <v>-1690</v>
      </c>
      <c r="L44" s="73"/>
    </row>
    <row r="45" spans="1:12" s="74" customFormat="1" x14ac:dyDescent="0.25">
      <c r="A45" s="68" t="s">
        <v>94</v>
      </c>
      <c r="B45" s="84" t="s">
        <v>219</v>
      </c>
      <c r="C45" s="70">
        <v>170997.72</v>
      </c>
      <c r="D45" s="71"/>
      <c r="E45" s="71">
        <v>114300</v>
      </c>
      <c r="F45" s="71" t="s">
        <v>9</v>
      </c>
      <c r="G45" s="71">
        <v>114300</v>
      </c>
      <c r="H45" s="70">
        <v>114288.62</v>
      </c>
      <c r="I45" s="71">
        <f t="shared" si="0"/>
        <v>-11.380000000004657</v>
      </c>
      <c r="J45" s="71">
        <f t="shared" si="1"/>
        <v>99.990043744531931</v>
      </c>
      <c r="K45" s="72">
        <f t="shared" si="2"/>
        <v>-56709.100000000006</v>
      </c>
      <c r="L45" s="73"/>
    </row>
    <row r="46" spans="1:12" s="74" customFormat="1" ht="23.25" x14ac:dyDescent="0.25">
      <c r="A46" s="68" t="s">
        <v>17</v>
      </c>
      <c r="B46" s="84" t="s">
        <v>220</v>
      </c>
      <c r="C46" s="70">
        <v>0</v>
      </c>
      <c r="D46" s="70"/>
      <c r="E46" s="70">
        <v>0</v>
      </c>
      <c r="F46" s="71" t="s">
        <v>9</v>
      </c>
      <c r="G46" s="70">
        <v>0</v>
      </c>
      <c r="H46" s="70">
        <v>0</v>
      </c>
      <c r="I46" s="71">
        <f t="shared" ref="I46" si="10">H46-G46</f>
        <v>0</v>
      </c>
      <c r="J46" s="71" t="e">
        <f t="shared" ref="J46" si="11">H46/G46*100</f>
        <v>#DIV/0!</v>
      </c>
      <c r="K46" s="72">
        <f t="shared" ref="K46" si="12">H46-C46</f>
        <v>0</v>
      </c>
      <c r="L46" s="73"/>
    </row>
    <row r="47" spans="1:12" s="86" customFormat="1" ht="22.5" x14ac:dyDescent="0.2">
      <c r="A47" s="68" t="s">
        <v>15</v>
      </c>
      <c r="B47" s="84" t="s">
        <v>221</v>
      </c>
      <c r="C47" s="70">
        <v>44560.25</v>
      </c>
      <c r="D47" s="70"/>
      <c r="E47" s="70">
        <v>3520</v>
      </c>
      <c r="F47" s="71" t="s">
        <v>9</v>
      </c>
      <c r="G47" s="70">
        <v>3520</v>
      </c>
      <c r="H47" s="70">
        <v>3495</v>
      </c>
      <c r="I47" s="71">
        <f t="shared" si="0"/>
        <v>-25</v>
      </c>
      <c r="J47" s="71">
        <f t="shared" si="1"/>
        <v>99.289772727272734</v>
      </c>
      <c r="K47" s="72">
        <f t="shared" si="2"/>
        <v>-41065.25</v>
      </c>
      <c r="L47" s="73"/>
    </row>
    <row r="48" spans="1:12" s="74" customFormat="1" ht="23.25" x14ac:dyDescent="0.25">
      <c r="A48" s="33" t="s">
        <v>95</v>
      </c>
      <c r="B48" s="81" t="s">
        <v>222</v>
      </c>
      <c r="C48" s="40">
        <f>C49</f>
        <v>26852</v>
      </c>
      <c r="D48" s="40">
        <v>25100</v>
      </c>
      <c r="E48" s="40">
        <f>E49</f>
        <v>25100</v>
      </c>
      <c r="F48" s="40"/>
      <c r="G48" s="40">
        <f>G49</f>
        <v>25100</v>
      </c>
      <c r="H48" s="40">
        <f>H49</f>
        <v>25091</v>
      </c>
      <c r="I48" s="40">
        <f t="shared" si="0"/>
        <v>-9</v>
      </c>
      <c r="J48" s="40">
        <f t="shared" si="1"/>
        <v>99.964143426294811</v>
      </c>
      <c r="K48" s="66">
        <f t="shared" si="2"/>
        <v>-1761</v>
      </c>
      <c r="L48" s="67"/>
    </row>
    <row r="49" spans="1:12" ht="17.25" customHeight="1" x14ac:dyDescent="0.25">
      <c r="A49" s="87" t="s">
        <v>96</v>
      </c>
      <c r="B49" s="84" t="s">
        <v>223</v>
      </c>
      <c r="C49" s="70">
        <v>26852</v>
      </c>
      <c r="D49" s="71"/>
      <c r="E49" s="71">
        <v>25100</v>
      </c>
      <c r="F49" s="71" t="s">
        <v>9</v>
      </c>
      <c r="G49" s="71">
        <v>25100</v>
      </c>
      <c r="H49" s="70">
        <v>25091</v>
      </c>
      <c r="I49" s="71">
        <f t="shared" si="0"/>
        <v>-9</v>
      </c>
      <c r="J49" s="71">
        <f t="shared" si="1"/>
        <v>99.964143426294811</v>
      </c>
      <c r="K49" s="72">
        <f t="shared" si="2"/>
        <v>-1761</v>
      </c>
      <c r="L49" s="73"/>
    </row>
    <row r="50" spans="1:12" s="74" customFormat="1" ht="23.25" x14ac:dyDescent="0.25">
      <c r="A50" s="33" t="s">
        <v>97</v>
      </c>
      <c r="B50" s="81" t="s">
        <v>224</v>
      </c>
      <c r="C50" s="78">
        <f t="shared" ref="C50" si="13">C51</f>
        <v>13158.31</v>
      </c>
      <c r="D50" s="78">
        <v>13100</v>
      </c>
      <c r="E50" s="78">
        <f t="shared" ref="E50" si="14">E51</f>
        <v>13100</v>
      </c>
      <c r="F50" s="40"/>
      <c r="G50" s="78">
        <f t="shared" ref="G50:H50" si="15">G51</f>
        <v>13100</v>
      </c>
      <c r="H50" s="78">
        <f t="shared" si="15"/>
        <v>13089.02</v>
      </c>
      <c r="I50" s="40">
        <f t="shared" si="0"/>
        <v>-10.979999999999563</v>
      </c>
      <c r="J50" s="40">
        <f t="shared" si="1"/>
        <v>99.916183206106879</v>
      </c>
      <c r="K50" s="66">
        <f t="shared" si="2"/>
        <v>-69.289999999999054</v>
      </c>
      <c r="L50" s="67"/>
    </row>
    <row r="51" spans="1:12" ht="17.25" customHeight="1" x14ac:dyDescent="0.25">
      <c r="A51" s="87" t="s">
        <v>96</v>
      </c>
      <c r="B51" s="84" t="s">
        <v>225</v>
      </c>
      <c r="C51" s="70">
        <v>13158.31</v>
      </c>
      <c r="D51" s="70"/>
      <c r="E51" s="70">
        <v>13100</v>
      </c>
      <c r="F51" s="71"/>
      <c r="G51" s="70">
        <v>13100</v>
      </c>
      <c r="H51" s="70">
        <v>13089.02</v>
      </c>
      <c r="I51" s="71">
        <f t="shared" si="0"/>
        <v>-10.979999999999563</v>
      </c>
      <c r="J51" s="71">
        <f t="shared" si="1"/>
        <v>99.916183206106879</v>
      </c>
      <c r="K51" s="72">
        <f t="shared" si="2"/>
        <v>-69.289999999999054</v>
      </c>
      <c r="L51" s="73"/>
    </row>
    <row r="52" spans="1:12" ht="17.25" customHeight="1" x14ac:dyDescent="0.25">
      <c r="A52" s="88" t="s">
        <v>375</v>
      </c>
      <c r="B52" s="83" t="s">
        <v>377</v>
      </c>
      <c r="C52" s="78">
        <f>C53</f>
        <v>0</v>
      </c>
      <c r="D52" s="78"/>
      <c r="E52" s="78">
        <f>E53</f>
        <v>100</v>
      </c>
      <c r="F52" s="40"/>
      <c r="G52" s="78">
        <f>G53</f>
        <v>100</v>
      </c>
      <c r="H52" s="78">
        <f>H53</f>
        <v>14.01</v>
      </c>
      <c r="I52" s="40"/>
      <c r="J52" s="40"/>
      <c r="K52" s="66"/>
      <c r="L52" s="67"/>
    </row>
    <row r="53" spans="1:12" ht="17.25" customHeight="1" x14ac:dyDescent="0.25">
      <c r="A53" s="88" t="s">
        <v>374</v>
      </c>
      <c r="B53" s="83" t="s">
        <v>376</v>
      </c>
      <c r="C53" s="78">
        <f>C54</f>
        <v>0</v>
      </c>
      <c r="D53" s="78"/>
      <c r="E53" s="78">
        <f>E54</f>
        <v>100</v>
      </c>
      <c r="F53" s="40"/>
      <c r="G53" s="78">
        <f>G54</f>
        <v>100</v>
      </c>
      <c r="H53" s="78">
        <f>H54</f>
        <v>14.01</v>
      </c>
      <c r="I53" s="40"/>
      <c r="J53" s="40"/>
      <c r="K53" s="66"/>
      <c r="L53" s="67"/>
    </row>
    <row r="54" spans="1:12" ht="17.25" customHeight="1" x14ac:dyDescent="0.25">
      <c r="A54" s="87" t="s">
        <v>96</v>
      </c>
      <c r="B54" s="85" t="s">
        <v>373</v>
      </c>
      <c r="C54" s="70">
        <v>0</v>
      </c>
      <c r="D54" s="70"/>
      <c r="E54" s="70">
        <v>100</v>
      </c>
      <c r="F54" s="71"/>
      <c r="G54" s="70">
        <v>100</v>
      </c>
      <c r="H54" s="70">
        <v>14.01</v>
      </c>
      <c r="I54" s="71"/>
      <c r="J54" s="71"/>
      <c r="K54" s="72"/>
      <c r="L54" s="73"/>
    </row>
    <row r="55" spans="1:12" s="74" customFormat="1" ht="59.25" customHeight="1" x14ac:dyDescent="0.25">
      <c r="A55" s="33" t="s">
        <v>328</v>
      </c>
      <c r="B55" s="81" t="s">
        <v>331</v>
      </c>
      <c r="C55" s="78">
        <f>C57</f>
        <v>25000</v>
      </c>
      <c r="D55" s="78">
        <v>0</v>
      </c>
      <c r="E55" s="78">
        <v>0</v>
      </c>
      <c r="F55" s="40"/>
      <c r="G55" s="78">
        <f>G57</f>
        <v>0</v>
      </c>
      <c r="H55" s="78">
        <f>H57</f>
        <v>0</v>
      </c>
      <c r="I55" s="40"/>
      <c r="J55" s="40"/>
      <c r="K55" s="66">
        <f t="shared" si="2"/>
        <v>-25000</v>
      </c>
      <c r="L55" s="67"/>
    </row>
    <row r="56" spans="1:12" s="74" customFormat="1" ht="16.5" customHeight="1" x14ac:dyDescent="0.25">
      <c r="A56" s="33" t="s">
        <v>34</v>
      </c>
      <c r="B56" s="81" t="s">
        <v>332</v>
      </c>
      <c r="C56" s="78">
        <f>C57</f>
        <v>25000</v>
      </c>
      <c r="D56" s="78"/>
      <c r="E56" s="78">
        <v>0</v>
      </c>
      <c r="F56" s="40"/>
      <c r="G56" s="78">
        <f>G57</f>
        <v>0</v>
      </c>
      <c r="H56" s="78">
        <f>H57</f>
        <v>0</v>
      </c>
      <c r="I56" s="40"/>
      <c r="J56" s="40"/>
      <c r="K56" s="66">
        <f t="shared" ref="K56" si="16">H56-C56</f>
        <v>-25000</v>
      </c>
      <c r="L56" s="67"/>
    </row>
    <row r="57" spans="1:12" x14ac:dyDescent="0.25">
      <c r="A57" s="68" t="s">
        <v>327</v>
      </c>
      <c r="B57" s="84" t="s">
        <v>330</v>
      </c>
      <c r="C57" s="70">
        <v>25000</v>
      </c>
      <c r="D57" s="70"/>
      <c r="E57" s="70">
        <v>0</v>
      </c>
      <c r="F57" s="71"/>
      <c r="G57" s="70">
        <v>0</v>
      </c>
      <c r="H57" s="70">
        <v>0</v>
      </c>
      <c r="I57" s="71"/>
      <c r="J57" s="71"/>
      <c r="K57" s="72">
        <f t="shared" si="2"/>
        <v>-25000</v>
      </c>
      <c r="L57" s="73"/>
    </row>
    <row r="58" spans="1:12" ht="57" x14ac:dyDescent="0.25">
      <c r="A58" s="33" t="s">
        <v>333</v>
      </c>
      <c r="B58" s="83" t="s">
        <v>329</v>
      </c>
      <c r="C58" s="78">
        <f>C59</f>
        <v>27600</v>
      </c>
      <c r="D58" s="78">
        <v>0</v>
      </c>
      <c r="E58" s="78">
        <f>E59</f>
        <v>0</v>
      </c>
      <c r="F58" s="40"/>
      <c r="G58" s="78">
        <f>G59</f>
        <v>0</v>
      </c>
      <c r="H58" s="78">
        <f>H59</f>
        <v>0</v>
      </c>
      <c r="I58" s="40">
        <f t="shared" si="0"/>
        <v>0</v>
      </c>
      <c r="J58" s="40" t="e">
        <f t="shared" si="1"/>
        <v>#DIV/0!</v>
      </c>
      <c r="K58" s="66">
        <f t="shared" si="2"/>
        <v>-27600</v>
      </c>
      <c r="L58" s="67"/>
    </row>
    <row r="59" spans="1:12" s="74" customFormat="1" x14ac:dyDescent="0.25">
      <c r="A59" s="33" t="s">
        <v>34</v>
      </c>
      <c r="B59" s="81" t="s">
        <v>329</v>
      </c>
      <c r="C59" s="78">
        <f>C60</f>
        <v>27600</v>
      </c>
      <c r="D59" s="78"/>
      <c r="E59" s="78">
        <f>E60</f>
        <v>0</v>
      </c>
      <c r="F59" s="40"/>
      <c r="G59" s="78">
        <f>G60</f>
        <v>0</v>
      </c>
      <c r="H59" s="78">
        <f>H60</f>
        <v>0</v>
      </c>
      <c r="I59" s="40">
        <f t="shared" si="0"/>
        <v>0</v>
      </c>
      <c r="J59" s="40" t="e">
        <f t="shared" si="1"/>
        <v>#DIV/0!</v>
      </c>
      <c r="K59" s="66">
        <f t="shared" si="2"/>
        <v>-27600</v>
      </c>
      <c r="L59" s="67"/>
    </row>
    <row r="60" spans="1:12" s="74" customFormat="1" x14ac:dyDescent="0.25">
      <c r="A60" s="68" t="s">
        <v>327</v>
      </c>
      <c r="B60" s="84" t="s">
        <v>334</v>
      </c>
      <c r="C60" s="70">
        <v>27600</v>
      </c>
      <c r="D60" s="70"/>
      <c r="E60" s="70">
        <v>0</v>
      </c>
      <c r="F60" s="71"/>
      <c r="G60" s="70">
        <v>0</v>
      </c>
      <c r="H60" s="70">
        <v>0</v>
      </c>
      <c r="I60" s="71">
        <f t="shared" si="0"/>
        <v>0</v>
      </c>
      <c r="J60" s="71" t="e">
        <f t="shared" si="1"/>
        <v>#DIV/0!</v>
      </c>
      <c r="K60" s="72">
        <f t="shared" si="2"/>
        <v>-27600</v>
      </c>
      <c r="L60" s="73"/>
    </row>
    <row r="61" spans="1:12" s="74" customFormat="1" ht="102" customHeight="1" x14ac:dyDescent="0.25">
      <c r="A61" s="33" t="s">
        <v>336</v>
      </c>
      <c r="B61" s="83" t="s">
        <v>335</v>
      </c>
      <c r="C61" s="78">
        <f>C62</f>
        <v>25000</v>
      </c>
      <c r="D61" s="78">
        <v>27400</v>
      </c>
      <c r="E61" s="78">
        <f>E62</f>
        <v>27400</v>
      </c>
      <c r="F61" s="40"/>
      <c r="G61" s="78">
        <f>G62</f>
        <v>27400</v>
      </c>
      <c r="H61" s="78">
        <f>H62</f>
        <v>27400</v>
      </c>
      <c r="I61" s="40">
        <f t="shared" ref="I61:I64" si="17">H61-G61</f>
        <v>0</v>
      </c>
      <c r="J61" s="40">
        <f t="shared" ref="J61:J64" si="18">H61/G61*100</f>
        <v>100</v>
      </c>
      <c r="K61" s="66">
        <f t="shared" ref="K61:K68" si="19">H61-C61</f>
        <v>2400</v>
      </c>
      <c r="L61" s="67"/>
    </row>
    <row r="62" spans="1:12" s="74" customFormat="1" x14ac:dyDescent="0.25">
      <c r="A62" s="33" t="s">
        <v>34</v>
      </c>
      <c r="B62" s="81" t="s">
        <v>335</v>
      </c>
      <c r="C62" s="78">
        <f>C63</f>
        <v>25000</v>
      </c>
      <c r="D62" s="78"/>
      <c r="E62" s="78">
        <f>E63</f>
        <v>27400</v>
      </c>
      <c r="F62" s="40"/>
      <c r="G62" s="78">
        <f>G63</f>
        <v>27400</v>
      </c>
      <c r="H62" s="78">
        <f>H63</f>
        <v>27400</v>
      </c>
      <c r="I62" s="40">
        <f t="shared" si="17"/>
        <v>0</v>
      </c>
      <c r="J62" s="40">
        <f t="shared" si="18"/>
        <v>100</v>
      </c>
      <c r="K62" s="66">
        <f t="shared" si="19"/>
        <v>2400</v>
      </c>
      <c r="L62" s="67"/>
    </row>
    <row r="63" spans="1:12" x14ac:dyDescent="0.25">
      <c r="A63" s="68" t="s">
        <v>327</v>
      </c>
      <c r="B63" s="84" t="s">
        <v>226</v>
      </c>
      <c r="C63" s="70">
        <v>25000</v>
      </c>
      <c r="D63" s="70"/>
      <c r="E63" s="70">
        <v>27400</v>
      </c>
      <c r="F63" s="71"/>
      <c r="G63" s="70">
        <v>27400</v>
      </c>
      <c r="H63" s="70">
        <v>27400</v>
      </c>
      <c r="I63" s="71">
        <f t="shared" si="17"/>
        <v>0</v>
      </c>
      <c r="J63" s="71">
        <f t="shared" si="18"/>
        <v>100</v>
      </c>
      <c r="K63" s="72">
        <f t="shared" si="19"/>
        <v>2400</v>
      </c>
      <c r="L63" s="73"/>
    </row>
    <row r="64" spans="1:12" ht="26.25" x14ac:dyDescent="0.25">
      <c r="A64" s="89" t="s">
        <v>166</v>
      </c>
      <c r="B64" s="90" t="s">
        <v>227</v>
      </c>
      <c r="C64" s="80">
        <f t="shared" ref="C64:E67" si="20">C65</f>
        <v>0</v>
      </c>
      <c r="D64" s="80">
        <v>0</v>
      </c>
      <c r="E64" s="80">
        <v>0</v>
      </c>
      <c r="F64" s="30">
        <f>E64-D64</f>
        <v>0</v>
      </c>
      <c r="G64" s="80">
        <v>0</v>
      </c>
      <c r="H64" s="80">
        <v>0</v>
      </c>
      <c r="I64" s="30">
        <f t="shared" si="17"/>
        <v>0</v>
      </c>
      <c r="J64" s="30" t="e">
        <f t="shared" si="18"/>
        <v>#DIV/0!</v>
      </c>
      <c r="K64" s="58">
        <f t="shared" si="19"/>
        <v>0</v>
      </c>
      <c r="L64" s="59" t="e">
        <f t="shared" ref="L64" si="21">H64/C64*100</f>
        <v>#DIV/0!</v>
      </c>
    </row>
    <row r="65" spans="1:12" ht="39" hidden="1" x14ac:dyDescent="0.25">
      <c r="A65" s="91" t="s">
        <v>112</v>
      </c>
      <c r="B65" s="83" t="s">
        <v>227</v>
      </c>
      <c r="C65" s="78">
        <f t="shared" si="20"/>
        <v>0</v>
      </c>
      <c r="D65" s="78">
        <f t="shared" si="20"/>
        <v>147618</v>
      </c>
      <c r="E65" s="78">
        <f t="shared" si="20"/>
        <v>147618</v>
      </c>
      <c r="F65" s="40"/>
      <c r="G65" s="78">
        <f>G66+G69</f>
        <v>147618</v>
      </c>
      <c r="H65" s="78">
        <f>H66+H69</f>
        <v>147618</v>
      </c>
      <c r="I65" s="40"/>
      <c r="J65" s="40"/>
      <c r="K65" s="66">
        <f t="shared" si="19"/>
        <v>147618</v>
      </c>
      <c r="L65" s="67"/>
    </row>
    <row r="66" spans="1:12" s="74" customFormat="1" ht="24.75" hidden="1" x14ac:dyDescent="0.25">
      <c r="A66" s="76" t="s">
        <v>122</v>
      </c>
      <c r="B66" s="83" t="s">
        <v>228</v>
      </c>
      <c r="C66" s="78">
        <f t="shared" si="20"/>
        <v>0</v>
      </c>
      <c r="D66" s="78">
        <f t="shared" si="20"/>
        <v>147618</v>
      </c>
      <c r="E66" s="78">
        <f t="shared" si="20"/>
        <v>147618</v>
      </c>
      <c r="F66" s="40"/>
      <c r="G66" s="78">
        <v>147618</v>
      </c>
      <c r="H66" s="78">
        <v>147618</v>
      </c>
      <c r="I66" s="40">
        <f t="shared" ref="I66:I67" si="22">H66-G66</f>
        <v>0</v>
      </c>
      <c r="J66" s="40">
        <f t="shared" ref="J66:J67" si="23">H66/G66*100</f>
        <v>100</v>
      </c>
      <c r="K66" s="66">
        <f t="shared" si="19"/>
        <v>147618</v>
      </c>
      <c r="L66" s="67"/>
    </row>
    <row r="67" spans="1:12" s="74" customFormat="1" ht="23.25" hidden="1" x14ac:dyDescent="0.25">
      <c r="A67" s="33" t="s">
        <v>166</v>
      </c>
      <c r="B67" s="83" t="s">
        <v>229</v>
      </c>
      <c r="C67" s="78">
        <f t="shared" si="20"/>
        <v>0</v>
      </c>
      <c r="D67" s="78">
        <f t="shared" si="20"/>
        <v>147618</v>
      </c>
      <c r="E67" s="78">
        <f t="shared" si="20"/>
        <v>147618</v>
      </c>
      <c r="F67" s="40"/>
      <c r="G67" s="78">
        <v>147618</v>
      </c>
      <c r="H67" s="78">
        <v>147618</v>
      </c>
      <c r="I67" s="40">
        <f t="shared" si="22"/>
        <v>0</v>
      </c>
      <c r="J67" s="40">
        <f t="shared" si="23"/>
        <v>100</v>
      </c>
      <c r="K67" s="66">
        <f t="shared" si="19"/>
        <v>147618</v>
      </c>
      <c r="L67" s="67"/>
    </row>
    <row r="68" spans="1:12" s="74" customFormat="1" hidden="1" x14ac:dyDescent="0.25">
      <c r="A68" s="68" t="s">
        <v>165</v>
      </c>
      <c r="B68" s="85" t="s">
        <v>230</v>
      </c>
      <c r="C68" s="70">
        <v>0</v>
      </c>
      <c r="D68" s="70">
        <v>147618</v>
      </c>
      <c r="E68" s="70">
        <v>147618</v>
      </c>
      <c r="F68" s="71"/>
      <c r="G68" s="70">
        <v>147618</v>
      </c>
      <c r="H68" s="70">
        <v>147618</v>
      </c>
      <c r="I68" s="71"/>
      <c r="J68" s="71"/>
      <c r="K68" s="72">
        <f t="shared" si="19"/>
        <v>147618</v>
      </c>
      <c r="L68" s="73"/>
    </row>
    <row r="69" spans="1:12" x14ac:dyDescent="0.25">
      <c r="A69" s="75" t="s">
        <v>104</v>
      </c>
      <c r="B69" s="79" t="s">
        <v>231</v>
      </c>
      <c r="C69" s="92"/>
      <c r="D69" s="80"/>
      <c r="E69" s="92"/>
      <c r="F69" s="30"/>
      <c r="G69" s="92"/>
      <c r="H69" s="92"/>
      <c r="I69" s="30"/>
      <c r="J69" s="30"/>
      <c r="K69" s="58">
        <f t="shared" si="2"/>
        <v>0</v>
      </c>
      <c r="L69" s="59"/>
    </row>
    <row r="70" spans="1:12" s="74" customFormat="1" ht="26.25" x14ac:dyDescent="0.25">
      <c r="A70" s="89" t="s">
        <v>72</v>
      </c>
      <c r="B70" s="79" t="s">
        <v>232</v>
      </c>
      <c r="C70" s="80">
        <f>C72+C84</f>
        <v>23284.19</v>
      </c>
      <c r="D70" s="80">
        <f>D72+D84</f>
        <v>19000</v>
      </c>
      <c r="E70" s="80">
        <f>E72+E84</f>
        <v>19000</v>
      </c>
      <c r="F70" s="30">
        <f>E70-D70</f>
        <v>0</v>
      </c>
      <c r="G70" s="80">
        <f>G72+G84</f>
        <v>19000</v>
      </c>
      <c r="H70" s="80">
        <f>H72+H84</f>
        <v>18906.849999999999</v>
      </c>
      <c r="I70" s="30">
        <f t="shared" si="0"/>
        <v>-93.150000000001455</v>
      </c>
      <c r="J70" s="30">
        <f t="shared" si="1"/>
        <v>99.509736842105255</v>
      </c>
      <c r="K70" s="58">
        <f t="shared" si="2"/>
        <v>-4377.34</v>
      </c>
      <c r="L70" s="59">
        <f t="shared" si="3"/>
        <v>81.200376736317651</v>
      </c>
    </row>
    <row r="71" spans="1:12" s="74" customFormat="1" ht="27" customHeight="1" x14ac:dyDescent="0.25">
      <c r="A71" s="91" t="s">
        <v>112</v>
      </c>
      <c r="B71" s="81" t="s">
        <v>233</v>
      </c>
      <c r="C71" s="78">
        <f>C72+C84</f>
        <v>23284.19</v>
      </c>
      <c r="D71" s="78">
        <f>D72+D84</f>
        <v>19000</v>
      </c>
      <c r="E71" s="78">
        <f>E72+E84</f>
        <v>19000</v>
      </c>
      <c r="F71" s="40"/>
      <c r="G71" s="78">
        <f>G72+G84</f>
        <v>19000</v>
      </c>
      <c r="H71" s="78">
        <f>H72+H84</f>
        <v>18906.849999999999</v>
      </c>
      <c r="I71" s="40"/>
      <c r="J71" s="40"/>
      <c r="K71" s="66">
        <f t="shared" si="2"/>
        <v>-4377.34</v>
      </c>
      <c r="L71" s="67"/>
    </row>
    <row r="72" spans="1:12" s="60" customFormat="1" ht="24.75" x14ac:dyDescent="0.25">
      <c r="A72" s="76" t="s">
        <v>337</v>
      </c>
      <c r="B72" s="81" t="s">
        <v>385</v>
      </c>
      <c r="C72" s="78">
        <f>C73+C76</f>
        <v>930</v>
      </c>
      <c r="D72" s="78">
        <f>D73+D76+D78+D81</f>
        <v>11500</v>
      </c>
      <c r="E72" s="78">
        <f>E73+E76+E78+E81</f>
        <v>11500</v>
      </c>
      <c r="F72" s="40"/>
      <c r="G72" s="78">
        <f>G73+G76+G78+G81</f>
        <v>11500</v>
      </c>
      <c r="H72" s="78">
        <f>H73+H76+H78+H81</f>
        <v>11446</v>
      </c>
      <c r="I72" s="40">
        <f t="shared" si="0"/>
        <v>-54</v>
      </c>
      <c r="J72" s="40">
        <f t="shared" si="1"/>
        <v>99.530434782608694</v>
      </c>
      <c r="K72" s="66">
        <f t="shared" si="2"/>
        <v>10516</v>
      </c>
      <c r="L72" s="67"/>
    </row>
    <row r="73" spans="1:12" ht="23.25" x14ac:dyDescent="0.25">
      <c r="A73" s="33" t="s">
        <v>92</v>
      </c>
      <c r="B73" s="81" t="s">
        <v>234</v>
      </c>
      <c r="C73" s="78">
        <f>C74+C75</f>
        <v>0</v>
      </c>
      <c r="D73" s="78">
        <v>0</v>
      </c>
      <c r="E73" s="78">
        <f>E74+E75</f>
        <v>0</v>
      </c>
      <c r="F73" s="40"/>
      <c r="G73" s="78">
        <f>G74+G75</f>
        <v>0</v>
      </c>
      <c r="H73" s="78">
        <f>H74+H75</f>
        <v>0</v>
      </c>
      <c r="I73" s="40">
        <f t="shared" si="0"/>
        <v>0</v>
      </c>
      <c r="J73" s="40" t="e">
        <f t="shared" si="1"/>
        <v>#DIV/0!</v>
      </c>
      <c r="K73" s="66">
        <f t="shared" si="2"/>
        <v>0</v>
      </c>
      <c r="L73" s="67"/>
    </row>
    <row r="74" spans="1:12" x14ac:dyDescent="0.25">
      <c r="A74" s="68" t="s">
        <v>94</v>
      </c>
      <c r="B74" s="84" t="s">
        <v>235</v>
      </c>
      <c r="C74" s="70">
        <v>0</v>
      </c>
      <c r="D74" s="70"/>
      <c r="E74" s="70">
        <v>0</v>
      </c>
      <c r="F74" s="71"/>
      <c r="G74" s="70">
        <v>0</v>
      </c>
      <c r="H74" s="70">
        <v>0</v>
      </c>
      <c r="I74" s="71">
        <f t="shared" si="0"/>
        <v>0</v>
      </c>
      <c r="J74" s="71" t="e">
        <f t="shared" si="1"/>
        <v>#DIV/0!</v>
      </c>
      <c r="K74" s="72">
        <f t="shared" si="2"/>
        <v>0</v>
      </c>
      <c r="L74" s="73"/>
    </row>
    <row r="75" spans="1:12" ht="23.25" x14ac:dyDescent="0.25">
      <c r="A75" s="68" t="s">
        <v>15</v>
      </c>
      <c r="B75" s="84" t="s">
        <v>236</v>
      </c>
      <c r="C75" s="70">
        <v>0</v>
      </c>
      <c r="D75" s="70"/>
      <c r="E75" s="70">
        <v>0</v>
      </c>
      <c r="F75" s="71"/>
      <c r="G75" s="70">
        <v>0</v>
      </c>
      <c r="H75" s="70">
        <v>0</v>
      </c>
      <c r="I75" s="71"/>
      <c r="J75" s="71"/>
      <c r="K75" s="72">
        <f t="shared" si="2"/>
        <v>0</v>
      </c>
      <c r="L75" s="73"/>
    </row>
    <row r="76" spans="1:12" ht="23.25" x14ac:dyDescent="0.25">
      <c r="A76" s="68" t="s">
        <v>97</v>
      </c>
      <c r="B76" s="84" t="s">
        <v>237</v>
      </c>
      <c r="C76" s="70">
        <f>C77</f>
        <v>930</v>
      </c>
      <c r="D76" s="70">
        <v>0</v>
      </c>
      <c r="E76" s="70">
        <f>E77</f>
        <v>0</v>
      </c>
      <c r="F76" s="71"/>
      <c r="G76" s="70">
        <f>G77</f>
        <v>0</v>
      </c>
      <c r="H76" s="70">
        <f>H77</f>
        <v>0</v>
      </c>
      <c r="I76" s="71"/>
      <c r="J76" s="71"/>
      <c r="K76" s="72">
        <f t="shared" si="2"/>
        <v>-930</v>
      </c>
      <c r="L76" s="73"/>
    </row>
    <row r="77" spans="1:12" s="74" customFormat="1" x14ac:dyDescent="0.25">
      <c r="A77" s="68" t="s">
        <v>96</v>
      </c>
      <c r="B77" s="84" t="s">
        <v>238</v>
      </c>
      <c r="C77" s="70">
        <v>930</v>
      </c>
      <c r="D77" s="70"/>
      <c r="E77" s="70">
        <v>0</v>
      </c>
      <c r="F77" s="71"/>
      <c r="G77" s="70">
        <v>0</v>
      </c>
      <c r="H77" s="70">
        <v>0</v>
      </c>
      <c r="I77" s="71"/>
      <c r="J77" s="71"/>
      <c r="K77" s="72">
        <f t="shared" si="2"/>
        <v>-930</v>
      </c>
      <c r="L77" s="73"/>
    </row>
    <row r="78" spans="1:12" s="74" customFormat="1" ht="23.25" x14ac:dyDescent="0.25">
      <c r="A78" s="33" t="s">
        <v>92</v>
      </c>
      <c r="B78" s="83" t="s">
        <v>383</v>
      </c>
      <c r="C78" s="78"/>
      <c r="D78" s="78">
        <v>7500</v>
      </c>
      <c r="E78" s="78">
        <f>E79</f>
        <v>7500</v>
      </c>
      <c r="F78" s="40"/>
      <c r="G78" s="78">
        <f>G79</f>
        <v>7500</v>
      </c>
      <c r="H78" s="78">
        <f>H79</f>
        <v>7446</v>
      </c>
      <c r="I78" s="40"/>
      <c r="J78" s="40"/>
      <c r="K78" s="66"/>
      <c r="L78" s="67"/>
    </row>
    <row r="79" spans="1:12" s="74" customFormat="1" x14ac:dyDescent="0.25">
      <c r="A79" s="33" t="s">
        <v>384</v>
      </c>
      <c r="B79" s="83" t="s">
        <v>382</v>
      </c>
      <c r="C79" s="78"/>
      <c r="D79" s="78"/>
      <c r="E79" s="78">
        <f>E80</f>
        <v>7500</v>
      </c>
      <c r="F79" s="40"/>
      <c r="G79" s="78">
        <f>G80</f>
        <v>7500</v>
      </c>
      <c r="H79" s="78">
        <f>H80</f>
        <v>7446</v>
      </c>
      <c r="I79" s="40"/>
      <c r="J79" s="40"/>
      <c r="K79" s="66"/>
      <c r="L79" s="67"/>
    </row>
    <row r="80" spans="1:12" s="74" customFormat="1" ht="23.25" x14ac:dyDescent="0.25">
      <c r="A80" s="68" t="s">
        <v>17</v>
      </c>
      <c r="B80" s="85" t="s">
        <v>381</v>
      </c>
      <c r="C80" s="70"/>
      <c r="D80" s="70"/>
      <c r="E80" s="70">
        <v>7500</v>
      </c>
      <c r="F80" s="71"/>
      <c r="G80" s="70">
        <v>7500</v>
      </c>
      <c r="H80" s="70">
        <v>7446</v>
      </c>
      <c r="I80" s="71"/>
      <c r="J80" s="71"/>
      <c r="K80" s="72"/>
      <c r="L80" s="73"/>
    </row>
    <row r="81" spans="1:12" s="74" customFormat="1" x14ac:dyDescent="0.25">
      <c r="A81" s="33" t="s">
        <v>375</v>
      </c>
      <c r="B81" s="83" t="s">
        <v>380</v>
      </c>
      <c r="C81" s="78"/>
      <c r="D81" s="78">
        <v>4000</v>
      </c>
      <c r="E81" s="78">
        <f>E82</f>
        <v>4000</v>
      </c>
      <c r="F81" s="40"/>
      <c r="G81" s="78">
        <f>G82</f>
        <v>4000</v>
      </c>
      <c r="H81" s="78">
        <f>H82</f>
        <v>4000</v>
      </c>
      <c r="I81" s="40"/>
      <c r="J81" s="40"/>
      <c r="K81" s="66"/>
      <c r="L81" s="67"/>
    </row>
    <row r="82" spans="1:12" s="74" customFormat="1" x14ac:dyDescent="0.25">
      <c r="A82" s="33" t="s">
        <v>374</v>
      </c>
      <c r="B82" s="83" t="s">
        <v>379</v>
      </c>
      <c r="C82" s="78"/>
      <c r="D82" s="78"/>
      <c r="E82" s="78">
        <f>E83</f>
        <v>4000</v>
      </c>
      <c r="F82" s="40"/>
      <c r="G82" s="78">
        <f>G83</f>
        <v>4000</v>
      </c>
      <c r="H82" s="78">
        <f>H83</f>
        <v>4000</v>
      </c>
      <c r="I82" s="40"/>
      <c r="J82" s="40"/>
      <c r="K82" s="66"/>
      <c r="L82" s="67"/>
    </row>
    <row r="83" spans="1:12" s="74" customFormat="1" x14ac:dyDescent="0.25">
      <c r="A83" s="68" t="s">
        <v>96</v>
      </c>
      <c r="B83" s="85" t="s">
        <v>378</v>
      </c>
      <c r="C83" s="70">
        <v>0</v>
      </c>
      <c r="D83" s="70"/>
      <c r="E83" s="70">
        <v>4000</v>
      </c>
      <c r="F83" s="71"/>
      <c r="G83" s="70">
        <v>4000</v>
      </c>
      <c r="H83" s="70">
        <v>4000</v>
      </c>
      <c r="I83" s="71"/>
      <c r="J83" s="71"/>
      <c r="K83" s="72"/>
      <c r="L83" s="73"/>
    </row>
    <row r="84" spans="1:12" s="74" customFormat="1" ht="26.25" x14ac:dyDescent="0.25">
      <c r="A84" s="91" t="s">
        <v>113</v>
      </c>
      <c r="B84" s="81" t="s">
        <v>239</v>
      </c>
      <c r="C84" s="78">
        <f t="shared" ref="C84:C85" si="24">C85</f>
        <v>22354.19</v>
      </c>
      <c r="D84" s="78">
        <f>D85</f>
        <v>7500</v>
      </c>
      <c r="E84" s="78">
        <f t="shared" ref="E84:G85" si="25">E85</f>
        <v>7500</v>
      </c>
      <c r="F84" s="40"/>
      <c r="G84" s="78">
        <f t="shared" ref="G84:H85" si="26">G85</f>
        <v>7500</v>
      </c>
      <c r="H84" s="78">
        <f t="shared" si="26"/>
        <v>7460.85</v>
      </c>
      <c r="I84" s="40">
        <f t="shared" si="0"/>
        <v>-39.149999999999636</v>
      </c>
      <c r="J84" s="40">
        <f t="shared" si="1"/>
        <v>99.477999999999994</v>
      </c>
      <c r="K84" s="66">
        <f t="shared" si="2"/>
        <v>-14893.339999999998</v>
      </c>
      <c r="L84" s="67"/>
    </row>
    <row r="85" spans="1:12" ht="45.75" x14ac:dyDescent="0.25">
      <c r="A85" s="33" t="s">
        <v>114</v>
      </c>
      <c r="B85" s="81" t="s">
        <v>240</v>
      </c>
      <c r="C85" s="78">
        <f t="shared" si="24"/>
        <v>22354.19</v>
      </c>
      <c r="D85" s="78">
        <f>D86</f>
        <v>7500</v>
      </c>
      <c r="E85" s="78">
        <f t="shared" si="25"/>
        <v>7500</v>
      </c>
      <c r="F85" s="40"/>
      <c r="G85" s="78">
        <f t="shared" si="25"/>
        <v>7500</v>
      </c>
      <c r="H85" s="78">
        <f t="shared" si="26"/>
        <v>7460.85</v>
      </c>
      <c r="I85" s="40">
        <f t="shared" si="0"/>
        <v>-39.149999999999636</v>
      </c>
      <c r="J85" s="40">
        <f t="shared" si="1"/>
        <v>99.477999999999994</v>
      </c>
      <c r="K85" s="66">
        <f t="shared" si="2"/>
        <v>-14893.339999999998</v>
      </c>
      <c r="L85" s="67"/>
    </row>
    <row r="86" spans="1:12" s="74" customFormat="1" ht="23.25" x14ac:dyDescent="0.25">
      <c r="A86" s="33" t="s">
        <v>92</v>
      </c>
      <c r="B86" s="81" t="s">
        <v>241</v>
      </c>
      <c r="C86" s="78">
        <f>C87+C88+C89</f>
        <v>22354.19</v>
      </c>
      <c r="D86" s="78">
        <v>7500</v>
      </c>
      <c r="E86" s="78">
        <f>E87+E88+E89</f>
        <v>7500</v>
      </c>
      <c r="F86" s="40"/>
      <c r="G86" s="78">
        <f>G87+G88+G89</f>
        <v>7500</v>
      </c>
      <c r="H86" s="78">
        <f>H87+H88+H89</f>
        <v>7460.85</v>
      </c>
      <c r="I86" s="40">
        <f t="shared" si="0"/>
        <v>-39.149999999999636</v>
      </c>
      <c r="J86" s="40">
        <f t="shared" si="1"/>
        <v>99.477999999999994</v>
      </c>
      <c r="K86" s="66">
        <f t="shared" si="2"/>
        <v>-14893.339999999998</v>
      </c>
      <c r="L86" s="67"/>
    </row>
    <row r="87" spans="1:12" s="74" customFormat="1" x14ac:dyDescent="0.25">
      <c r="A87" s="68" t="s">
        <v>93</v>
      </c>
      <c r="B87" s="84" t="s">
        <v>242</v>
      </c>
      <c r="C87" s="70">
        <v>0</v>
      </c>
      <c r="D87" s="71"/>
      <c r="E87" s="71">
        <v>0</v>
      </c>
      <c r="F87" s="71" t="s">
        <v>9</v>
      </c>
      <c r="G87" s="71">
        <v>0</v>
      </c>
      <c r="H87" s="70">
        <v>0</v>
      </c>
      <c r="I87" s="71">
        <f t="shared" si="0"/>
        <v>0</v>
      </c>
      <c r="J87" s="71" t="e">
        <f t="shared" si="1"/>
        <v>#DIV/0!</v>
      </c>
      <c r="K87" s="72">
        <f t="shared" si="2"/>
        <v>0</v>
      </c>
      <c r="L87" s="73"/>
    </row>
    <row r="88" spans="1:12" s="74" customFormat="1" x14ac:dyDescent="0.25">
      <c r="A88" s="68" t="s">
        <v>94</v>
      </c>
      <c r="B88" s="84" t="s">
        <v>243</v>
      </c>
      <c r="C88" s="70">
        <v>22354.19</v>
      </c>
      <c r="D88" s="71"/>
      <c r="E88" s="71">
        <v>7500</v>
      </c>
      <c r="F88" s="71"/>
      <c r="G88" s="71">
        <v>7500</v>
      </c>
      <c r="H88" s="70">
        <v>7460.85</v>
      </c>
      <c r="I88" s="71">
        <f t="shared" si="0"/>
        <v>-39.149999999999636</v>
      </c>
      <c r="J88" s="71">
        <f t="shared" si="1"/>
        <v>99.477999999999994</v>
      </c>
      <c r="K88" s="72">
        <f t="shared" si="2"/>
        <v>-14893.339999999998</v>
      </c>
      <c r="L88" s="73"/>
    </row>
    <row r="89" spans="1:12" s="74" customFormat="1" x14ac:dyDescent="0.25">
      <c r="A89" s="68" t="s">
        <v>96</v>
      </c>
      <c r="B89" s="84" t="s">
        <v>244</v>
      </c>
      <c r="C89" s="70">
        <v>0</v>
      </c>
      <c r="D89" s="71"/>
      <c r="E89" s="71">
        <v>0</v>
      </c>
      <c r="F89" s="71"/>
      <c r="G89" s="71">
        <v>0</v>
      </c>
      <c r="H89" s="70">
        <v>0</v>
      </c>
      <c r="I89" s="71">
        <f t="shared" si="0"/>
        <v>0</v>
      </c>
      <c r="J89" s="71"/>
      <c r="K89" s="72">
        <f t="shared" si="2"/>
        <v>0</v>
      </c>
      <c r="L89" s="73"/>
    </row>
    <row r="90" spans="1:12" s="74" customFormat="1" x14ac:dyDescent="0.25">
      <c r="A90" s="89" t="s">
        <v>25</v>
      </c>
      <c r="B90" s="79" t="s">
        <v>245</v>
      </c>
      <c r="C90" s="80">
        <f>C93</f>
        <v>74400</v>
      </c>
      <c r="D90" s="80">
        <f>D91</f>
        <v>81310</v>
      </c>
      <c r="E90" s="80">
        <f>E93</f>
        <v>81310</v>
      </c>
      <c r="F90" s="30">
        <f t="shared" ref="F90:F97" si="27">E90-D90</f>
        <v>0</v>
      </c>
      <c r="G90" s="80">
        <f>G93</f>
        <v>81310</v>
      </c>
      <c r="H90" s="80">
        <f>H93</f>
        <v>81310</v>
      </c>
      <c r="I90" s="30">
        <f t="shared" si="0"/>
        <v>0</v>
      </c>
      <c r="J90" s="30">
        <f t="shared" si="1"/>
        <v>100</v>
      </c>
      <c r="K90" s="58">
        <f t="shared" si="2"/>
        <v>6910</v>
      </c>
      <c r="L90" s="59">
        <f t="shared" si="3"/>
        <v>109.28763440860214</v>
      </c>
    </row>
    <row r="91" spans="1:12" s="60" customFormat="1" ht="26.25" x14ac:dyDescent="0.25">
      <c r="A91" s="91" t="s">
        <v>115</v>
      </c>
      <c r="B91" s="81" t="s">
        <v>246</v>
      </c>
      <c r="C91" s="78">
        <f t="shared" ref="C91:E92" si="28">C92</f>
        <v>74400</v>
      </c>
      <c r="D91" s="78">
        <f t="shared" si="28"/>
        <v>81310</v>
      </c>
      <c r="E91" s="78">
        <f t="shared" si="28"/>
        <v>81310</v>
      </c>
      <c r="F91" s="40">
        <f t="shared" si="27"/>
        <v>0</v>
      </c>
      <c r="G91" s="78">
        <f>G92</f>
        <v>81310</v>
      </c>
      <c r="H91" s="78">
        <f>H92</f>
        <v>81310</v>
      </c>
      <c r="I91" s="40"/>
      <c r="J91" s="40"/>
      <c r="K91" s="66">
        <f t="shared" si="2"/>
        <v>6910</v>
      </c>
      <c r="L91" s="67"/>
    </row>
    <row r="92" spans="1:12" s="60" customFormat="1" ht="26.25" x14ac:dyDescent="0.25">
      <c r="A92" s="91" t="s">
        <v>116</v>
      </c>
      <c r="B92" s="81" t="s">
        <v>247</v>
      </c>
      <c r="C92" s="78">
        <f t="shared" si="28"/>
        <v>74400</v>
      </c>
      <c r="D92" s="78">
        <f t="shared" si="28"/>
        <v>81310</v>
      </c>
      <c r="E92" s="78">
        <f t="shared" si="28"/>
        <v>81310</v>
      </c>
      <c r="F92" s="40">
        <f t="shared" si="27"/>
        <v>0</v>
      </c>
      <c r="G92" s="78">
        <f>G93</f>
        <v>81310</v>
      </c>
      <c r="H92" s="78">
        <f>H93</f>
        <v>81310</v>
      </c>
      <c r="I92" s="40"/>
      <c r="J92" s="40"/>
      <c r="K92" s="66">
        <f t="shared" si="2"/>
        <v>6910</v>
      </c>
      <c r="L92" s="67"/>
    </row>
    <row r="93" spans="1:12" ht="23.25" x14ac:dyDescent="0.25">
      <c r="A93" s="33" t="s">
        <v>26</v>
      </c>
      <c r="B93" s="81" t="s">
        <v>248</v>
      </c>
      <c r="C93" s="78">
        <f>C94+C97+C101</f>
        <v>74400</v>
      </c>
      <c r="D93" s="78">
        <f>D94+D97+D101</f>
        <v>81310</v>
      </c>
      <c r="E93" s="78">
        <f>E94+E97+E101</f>
        <v>81310</v>
      </c>
      <c r="F93" s="40">
        <f t="shared" si="27"/>
        <v>0</v>
      </c>
      <c r="G93" s="78">
        <f>G94+G97+G101</f>
        <v>81310</v>
      </c>
      <c r="H93" s="78">
        <f>H94+H97+H101</f>
        <v>81310</v>
      </c>
      <c r="I93" s="40">
        <f t="shared" si="0"/>
        <v>0</v>
      </c>
      <c r="J93" s="40">
        <f t="shared" si="1"/>
        <v>100</v>
      </c>
      <c r="K93" s="66">
        <f t="shared" si="2"/>
        <v>6910</v>
      </c>
      <c r="L93" s="67"/>
    </row>
    <row r="94" spans="1:12" ht="23.25" x14ac:dyDescent="0.25">
      <c r="A94" s="33" t="s">
        <v>117</v>
      </c>
      <c r="B94" s="81" t="s">
        <v>249</v>
      </c>
      <c r="C94" s="78">
        <f>C95+C96</f>
        <v>60744</v>
      </c>
      <c r="D94" s="78">
        <v>65244</v>
      </c>
      <c r="E94" s="78">
        <f>E95+E96</f>
        <v>65244</v>
      </c>
      <c r="F94" s="30"/>
      <c r="G94" s="78">
        <f>G95+G96</f>
        <v>65244</v>
      </c>
      <c r="H94" s="78">
        <f>H95+H96</f>
        <v>65244</v>
      </c>
      <c r="I94" s="40">
        <f t="shared" si="0"/>
        <v>0</v>
      </c>
      <c r="J94" s="40">
        <f t="shared" si="1"/>
        <v>100</v>
      </c>
      <c r="K94" s="66">
        <f t="shared" si="2"/>
        <v>4500</v>
      </c>
      <c r="L94" s="67"/>
    </row>
    <row r="95" spans="1:12" x14ac:dyDescent="0.25">
      <c r="A95" s="68" t="s">
        <v>10</v>
      </c>
      <c r="B95" s="84" t="s">
        <v>250</v>
      </c>
      <c r="C95" s="70">
        <v>46656</v>
      </c>
      <c r="D95" s="70"/>
      <c r="E95" s="70">
        <v>50112</v>
      </c>
      <c r="F95" s="30"/>
      <c r="G95" s="70">
        <v>50112</v>
      </c>
      <c r="H95" s="70">
        <v>50112</v>
      </c>
      <c r="I95" s="71"/>
      <c r="J95" s="71"/>
      <c r="K95" s="72">
        <f t="shared" ref="K95:K166" si="29">H95-C95</f>
        <v>3456</v>
      </c>
      <c r="L95" s="73"/>
    </row>
    <row r="96" spans="1:12" s="74" customFormat="1" ht="23.25" x14ac:dyDescent="0.25">
      <c r="A96" s="68" t="s">
        <v>11</v>
      </c>
      <c r="B96" s="84" t="s">
        <v>251</v>
      </c>
      <c r="C96" s="70">
        <v>14088</v>
      </c>
      <c r="D96" s="70"/>
      <c r="E96" s="70">
        <v>15132</v>
      </c>
      <c r="F96" s="30"/>
      <c r="G96" s="70">
        <v>15132</v>
      </c>
      <c r="H96" s="70">
        <v>15132</v>
      </c>
      <c r="I96" s="71"/>
      <c r="J96" s="71"/>
      <c r="K96" s="72">
        <f t="shared" si="29"/>
        <v>1044</v>
      </c>
      <c r="L96" s="73"/>
    </row>
    <row r="97" spans="1:12" ht="23.25" x14ac:dyDescent="0.25">
      <c r="A97" s="33" t="s">
        <v>118</v>
      </c>
      <c r="B97" s="81" t="s">
        <v>252</v>
      </c>
      <c r="C97" s="70">
        <f>C98+C99+C100</f>
        <v>5592</v>
      </c>
      <c r="D97" s="70">
        <v>0</v>
      </c>
      <c r="E97" s="70">
        <f>E98+E99</f>
        <v>0</v>
      </c>
      <c r="F97" s="30">
        <f t="shared" si="27"/>
        <v>0</v>
      </c>
      <c r="G97" s="70">
        <f>G98+G99</f>
        <v>0</v>
      </c>
      <c r="H97" s="70">
        <f>H98+H99</f>
        <v>0</v>
      </c>
      <c r="I97" s="40"/>
      <c r="J97" s="40"/>
      <c r="K97" s="66">
        <f t="shared" si="29"/>
        <v>-5592</v>
      </c>
      <c r="L97" s="67"/>
    </row>
    <row r="98" spans="1:12" x14ac:dyDescent="0.25">
      <c r="A98" s="68" t="s">
        <v>12</v>
      </c>
      <c r="B98" s="84" t="s">
        <v>253</v>
      </c>
      <c r="C98" s="70">
        <v>1440</v>
      </c>
      <c r="D98" s="70"/>
      <c r="E98" s="70">
        <v>0</v>
      </c>
      <c r="F98" s="30"/>
      <c r="G98" s="70">
        <v>0</v>
      </c>
      <c r="H98" s="70">
        <v>0</v>
      </c>
      <c r="I98" s="71">
        <f t="shared" si="0"/>
        <v>0</v>
      </c>
      <c r="J98" s="71" t="e">
        <f t="shared" si="1"/>
        <v>#DIV/0!</v>
      </c>
      <c r="K98" s="72">
        <f t="shared" si="29"/>
        <v>-1440</v>
      </c>
      <c r="L98" s="73"/>
    </row>
    <row r="99" spans="1:12" s="62" customFormat="1" ht="19.5" customHeight="1" x14ac:dyDescent="0.2">
      <c r="A99" s="68" t="s">
        <v>14</v>
      </c>
      <c r="B99" s="84" t="s">
        <v>254</v>
      </c>
      <c r="C99" s="70">
        <v>3936</v>
      </c>
      <c r="D99" s="70"/>
      <c r="E99" s="70">
        <v>0</v>
      </c>
      <c r="F99" s="71" t="s">
        <v>9</v>
      </c>
      <c r="G99" s="70">
        <v>0</v>
      </c>
      <c r="H99" s="70">
        <v>0</v>
      </c>
      <c r="I99" s="71">
        <f t="shared" si="0"/>
        <v>0</v>
      </c>
      <c r="J99" s="71"/>
      <c r="K99" s="72">
        <f t="shared" si="29"/>
        <v>-3936</v>
      </c>
      <c r="L99" s="73"/>
    </row>
    <row r="100" spans="1:12" s="93" customFormat="1" ht="19.5" customHeight="1" x14ac:dyDescent="0.2">
      <c r="A100" s="68" t="s">
        <v>339</v>
      </c>
      <c r="B100" s="85" t="s">
        <v>340</v>
      </c>
      <c r="C100" s="70">
        <v>216</v>
      </c>
      <c r="D100" s="70"/>
      <c r="E100" s="70"/>
      <c r="F100" s="71"/>
      <c r="G100" s="70"/>
      <c r="H100" s="70"/>
      <c r="I100" s="71"/>
      <c r="J100" s="71"/>
      <c r="K100" s="72"/>
      <c r="L100" s="73"/>
    </row>
    <row r="101" spans="1:12" s="94" customFormat="1" ht="24" customHeight="1" x14ac:dyDescent="0.2">
      <c r="A101" s="33" t="s">
        <v>92</v>
      </c>
      <c r="B101" s="81" t="s">
        <v>255</v>
      </c>
      <c r="C101" s="40">
        <f>C102+C103+C104</f>
        <v>8064</v>
      </c>
      <c r="D101" s="40">
        <v>16066</v>
      </c>
      <c r="E101" s="40">
        <f>E102+E103+E104</f>
        <v>16066</v>
      </c>
      <c r="F101" s="40"/>
      <c r="G101" s="40">
        <f>G102+G103+G104</f>
        <v>16066</v>
      </c>
      <c r="H101" s="40">
        <f>H102+H103+H104</f>
        <v>16066</v>
      </c>
      <c r="I101" s="40">
        <f t="shared" si="0"/>
        <v>0</v>
      </c>
      <c r="J101" s="40">
        <f t="shared" si="1"/>
        <v>100</v>
      </c>
      <c r="K101" s="66">
        <f t="shared" si="29"/>
        <v>8002</v>
      </c>
      <c r="L101" s="67"/>
    </row>
    <row r="102" spans="1:12" s="94" customFormat="1" ht="21" customHeight="1" x14ac:dyDescent="0.2">
      <c r="A102" s="68" t="s">
        <v>119</v>
      </c>
      <c r="B102" s="84" t="s">
        <v>256</v>
      </c>
      <c r="C102" s="70">
        <v>0</v>
      </c>
      <c r="D102" s="70"/>
      <c r="E102" s="70">
        <v>0</v>
      </c>
      <c r="F102" s="71" t="s">
        <v>9</v>
      </c>
      <c r="G102" s="70">
        <v>0</v>
      </c>
      <c r="H102" s="70">
        <v>0</v>
      </c>
      <c r="I102" s="71">
        <f t="shared" si="0"/>
        <v>0</v>
      </c>
      <c r="J102" s="71" t="e">
        <f t="shared" si="1"/>
        <v>#DIV/0!</v>
      </c>
      <c r="K102" s="72">
        <f t="shared" si="29"/>
        <v>0</v>
      </c>
      <c r="L102" s="73"/>
    </row>
    <row r="103" spans="1:12" s="94" customFormat="1" ht="21" customHeight="1" x14ac:dyDescent="0.2">
      <c r="A103" s="68" t="s">
        <v>17</v>
      </c>
      <c r="B103" s="85" t="s">
        <v>338</v>
      </c>
      <c r="C103" s="70">
        <v>7000</v>
      </c>
      <c r="D103" s="70"/>
      <c r="E103" s="70">
        <v>14330</v>
      </c>
      <c r="F103" s="71"/>
      <c r="G103" s="70">
        <v>14330</v>
      </c>
      <c r="H103" s="70">
        <v>14330</v>
      </c>
      <c r="I103" s="71">
        <f t="shared" si="0"/>
        <v>0</v>
      </c>
      <c r="J103" s="71"/>
      <c r="K103" s="72">
        <f t="shared" si="29"/>
        <v>7330</v>
      </c>
      <c r="L103" s="73"/>
    </row>
    <row r="104" spans="1:12" s="94" customFormat="1" ht="24" customHeight="1" x14ac:dyDescent="0.2">
      <c r="A104" s="68" t="s">
        <v>15</v>
      </c>
      <c r="B104" s="84" t="s">
        <v>257</v>
      </c>
      <c r="C104" s="70">
        <v>1064</v>
      </c>
      <c r="D104" s="70"/>
      <c r="E104" s="70">
        <v>1736</v>
      </c>
      <c r="F104" s="71"/>
      <c r="G104" s="70">
        <v>1736</v>
      </c>
      <c r="H104" s="70">
        <v>1736</v>
      </c>
      <c r="I104" s="71">
        <f t="shared" si="0"/>
        <v>0</v>
      </c>
      <c r="J104" s="71">
        <f t="shared" si="1"/>
        <v>100</v>
      </c>
      <c r="K104" s="72">
        <f t="shared" si="29"/>
        <v>672</v>
      </c>
      <c r="L104" s="73"/>
    </row>
    <row r="105" spans="1:12" s="94" customFormat="1" ht="27.75" customHeight="1" x14ac:dyDescent="0.2">
      <c r="A105" s="89" t="s">
        <v>73</v>
      </c>
      <c r="B105" s="90" t="s">
        <v>258</v>
      </c>
      <c r="C105" s="95">
        <f>C106+C117</f>
        <v>126202</v>
      </c>
      <c r="D105" s="95">
        <f>D106+D117+D111</f>
        <v>207500</v>
      </c>
      <c r="E105" s="95">
        <f>E106+E111+E117</f>
        <v>207500</v>
      </c>
      <c r="F105" s="30">
        <f>E105-D105</f>
        <v>0</v>
      </c>
      <c r="G105" s="95">
        <f>G106+G111+G117</f>
        <v>207500</v>
      </c>
      <c r="H105" s="95">
        <f>H106+H111+H117</f>
        <v>207205</v>
      </c>
      <c r="I105" s="30">
        <f t="shared" si="0"/>
        <v>-295</v>
      </c>
      <c r="J105" s="30">
        <f t="shared" si="1"/>
        <v>99.857831325301206</v>
      </c>
      <c r="K105" s="58">
        <f t="shared" si="29"/>
        <v>81003</v>
      </c>
      <c r="L105" s="59">
        <f t="shared" ref="L105:L165" si="30">H105/C105*100</f>
        <v>164.1851951633096</v>
      </c>
    </row>
    <row r="106" spans="1:12" s="96" customFormat="1" ht="20.25" customHeight="1" x14ac:dyDescent="0.2">
      <c r="A106" s="89" t="s">
        <v>19</v>
      </c>
      <c r="B106" s="90" t="s">
        <v>259</v>
      </c>
      <c r="C106" s="95">
        <f t="shared" ref="C106:C108" si="31">C107</f>
        <v>15300</v>
      </c>
      <c r="D106" s="95">
        <f>D107</f>
        <v>12500</v>
      </c>
      <c r="E106" s="95">
        <f t="shared" ref="D106:E108" si="32">E107</f>
        <v>12500</v>
      </c>
      <c r="F106" s="30">
        <f>E106-D106</f>
        <v>0</v>
      </c>
      <c r="G106" s="95">
        <f t="shared" ref="G106:H108" si="33">G107</f>
        <v>12500</v>
      </c>
      <c r="H106" s="95">
        <f t="shared" si="33"/>
        <v>12500</v>
      </c>
      <c r="I106" s="30">
        <f t="shared" si="0"/>
        <v>0</v>
      </c>
      <c r="J106" s="30">
        <f t="shared" si="1"/>
        <v>100</v>
      </c>
      <c r="K106" s="58">
        <f t="shared" si="29"/>
        <v>-2800</v>
      </c>
      <c r="L106" s="59">
        <f t="shared" si="30"/>
        <v>81.699346405228752</v>
      </c>
    </row>
    <row r="107" spans="1:12" s="96" customFormat="1" ht="27.75" customHeight="1" x14ac:dyDescent="0.2">
      <c r="A107" s="76" t="s">
        <v>120</v>
      </c>
      <c r="B107" s="83" t="s">
        <v>260</v>
      </c>
      <c r="C107" s="97">
        <f t="shared" si="31"/>
        <v>15300</v>
      </c>
      <c r="D107" s="97">
        <f t="shared" si="32"/>
        <v>12500</v>
      </c>
      <c r="E107" s="97">
        <f t="shared" si="32"/>
        <v>12500</v>
      </c>
      <c r="F107" s="40" t="s">
        <v>9</v>
      </c>
      <c r="G107" s="97">
        <f t="shared" si="33"/>
        <v>12500</v>
      </c>
      <c r="H107" s="97">
        <f t="shared" si="33"/>
        <v>12500</v>
      </c>
      <c r="I107" s="40">
        <f t="shared" si="0"/>
        <v>0</v>
      </c>
      <c r="J107" s="40">
        <f t="shared" si="1"/>
        <v>100</v>
      </c>
      <c r="K107" s="66">
        <f t="shared" si="29"/>
        <v>-2800</v>
      </c>
      <c r="L107" s="67"/>
    </row>
    <row r="108" spans="1:12" s="60" customFormat="1" ht="24.75" x14ac:dyDescent="0.25">
      <c r="A108" s="76" t="s">
        <v>20</v>
      </c>
      <c r="B108" s="83" t="s">
        <v>261</v>
      </c>
      <c r="C108" s="97">
        <f t="shared" si="31"/>
        <v>15300</v>
      </c>
      <c r="D108" s="97">
        <f t="shared" si="32"/>
        <v>12500</v>
      </c>
      <c r="E108" s="97">
        <f t="shared" si="32"/>
        <v>12500</v>
      </c>
      <c r="F108" s="40" t="s">
        <v>9</v>
      </c>
      <c r="G108" s="97">
        <f t="shared" si="33"/>
        <v>12500</v>
      </c>
      <c r="H108" s="97">
        <f t="shared" si="33"/>
        <v>12500</v>
      </c>
      <c r="I108" s="40">
        <f t="shared" si="0"/>
        <v>0</v>
      </c>
      <c r="J108" s="40">
        <f t="shared" si="1"/>
        <v>100</v>
      </c>
      <c r="K108" s="66">
        <f t="shared" si="29"/>
        <v>-2800</v>
      </c>
      <c r="L108" s="67"/>
    </row>
    <row r="109" spans="1:12" s="63" customFormat="1" ht="25.5" customHeight="1" x14ac:dyDescent="0.2">
      <c r="A109" s="33" t="s">
        <v>92</v>
      </c>
      <c r="B109" s="83" t="s">
        <v>262</v>
      </c>
      <c r="C109" s="97">
        <f>C110</f>
        <v>15300</v>
      </c>
      <c r="D109" s="97">
        <v>12500</v>
      </c>
      <c r="E109" s="97">
        <f>E110</f>
        <v>12500</v>
      </c>
      <c r="F109" s="40" t="s">
        <v>9</v>
      </c>
      <c r="G109" s="97">
        <f>G110</f>
        <v>12500</v>
      </c>
      <c r="H109" s="97">
        <f>H110</f>
        <v>12500</v>
      </c>
      <c r="I109" s="40">
        <f t="shared" si="0"/>
        <v>0</v>
      </c>
      <c r="J109" s="40">
        <f t="shared" si="1"/>
        <v>100</v>
      </c>
      <c r="K109" s="66">
        <f t="shared" si="29"/>
        <v>-2800</v>
      </c>
      <c r="L109" s="67"/>
    </row>
    <row r="110" spans="1:12" ht="23.25" x14ac:dyDescent="0.25">
      <c r="A110" s="68" t="s">
        <v>15</v>
      </c>
      <c r="B110" s="85" t="s">
        <v>263</v>
      </c>
      <c r="C110" s="98">
        <v>15300</v>
      </c>
      <c r="D110" s="98"/>
      <c r="E110" s="98">
        <v>12500</v>
      </c>
      <c r="F110" s="71" t="s">
        <v>9</v>
      </c>
      <c r="G110" s="98">
        <v>12500</v>
      </c>
      <c r="H110" s="98">
        <v>12500</v>
      </c>
      <c r="I110" s="71">
        <f t="shared" si="0"/>
        <v>0</v>
      </c>
      <c r="J110" s="71">
        <f t="shared" si="1"/>
        <v>100</v>
      </c>
      <c r="K110" s="72">
        <f t="shared" si="29"/>
        <v>-2800</v>
      </c>
      <c r="L110" s="73"/>
    </row>
    <row r="111" spans="1:12" ht="48.75" x14ac:dyDescent="0.25">
      <c r="A111" s="75" t="s">
        <v>386</v>
      </c>
      <c r="B111" s="90" t="s">
        <v>264</v>
      </c>
      <c r="C111" s="95">
        <v>5408159.5700000003</v>
      </c>
      <c r="D111" s="95">
        <f t="shared" ref="D111:E113" si="34">D112</f>
        <v>130000</v>
      </c>
      <c r="E111" s="95">
        <f t="shared" si="34"/>
        <v>130000</v>
      </c>
      <c r="F111" s="30"/>
      <c r="G111" s="95">
        <f t="shared" ref="G111:H115" si="35">G112</f>
        <v>130000</v>
      </c>
      <c r="H111" s="95">
        <f t="shared" si="35"/>
        <v>129965</v>
      </c>
      <c r="I111" s="30"/>
      <c r="J111" s="30"/>
      <c r="K111" s="58">
        <f t="shared" si="29"/>
        <v>-5278194.57</v>
      </c>
      <c r="L111" s="59"/>
    </row>
    <row r="112" spans="1:12" ht="64.5" x14ac:dyDescent="0.25">
      <c r="A112" s="99" t="s">
        <v>390</v>
      </c>
      <c r="B112" s="83" t="s">
        <v>396</v>
      </c>
      <c r="C112" s="97"/>
      <c r="D112" s="97">
        <f t="shared" si="34"/>
        <v>130000</v>
      </c>
      <c r="E112" s="97">
        <f t="shared" si="34"/>
        <v>130000</v>
      </c>
      <c r="F112" s="40"/>
      <c r="G112" s="97">
        <f t="shared" si="35"/>
        <v>130000</v>
      </c>
      <c r="H112" s="97">
        <f t="shared" si="35"/>
        <v>129965</v>
      </c>
      <c r="I112" s="40"/>
      <c r="J112" s="40"/>
      <c r="K112" s="66"/>
      <c r="L112" s="67"/>
    </row>
    <row r="113" spans="1:12" ht="48.75" x14ac:dyDescent="0.25">
      <c r="A113" s="100" t="s">
        <v>391</v>
      </c>
      <c r="B113" s="83" t="s">
        <v>395</v>
      </c>
      <c r="C113" s="97"/>
      <c r="D113" s="97">
        <f t="shared" si="34"/>
        <v>130000</v>
      </c>
      <c r="E113" s="97">
        <f t="shared" si="34"/>
        <v>130000</v>
      </c>
      <c r="F113" s="40"/>
      <c r="G113" s="97">
        <f t="shared" si="35"/>
        <v>130000</v>
      </c>
      <c r="H113" s="97">
        <f t="shared" si="35"/>
        <v>129965</v>
      </c>
      <c r="I113" s="40"/>
      <c r="J113" s="40"/>
      <c r="K113" s="66"/>
      <c r="L113" s="67"/>
    </row>
    <row r="114" spans="1:12" ht="24.75" x14ac:dyDescent="0.25">
      <c r="A114" s="100" t="s">
        <v>392</v>
      </c>
      <c r="B114" s="83" t="s">
        <v>394</v>
      </c>
      <c r="C114" s="97"/>
      <c r="D114" s="97">
        <v>130000</v>
      </c>
      <c r="E114" s="97">
        <f>E115</f>
        <v>130000</v>
      </c>
      <c r="F114" s="40"/>
      <c r="G114" s="97">
        <f t="shared" si="35"/>
        <v>130000</v>
      </c>
      <c r="H114" s="97">
        <f t="shared" si="35"/>
        <v>129965</v>
      </c>
      <c r="I114" s="40"/>
      <c r="J114" s="40"/>
      <c r="K114" s="66"/>
      <c r="L114" s="67"/>
    </row>
    <row r="115" spans="1:12" x14ac:dyDescent="0.25">
      <c r="A115" s="101" t="s">
        <v>389</v>
      </c>
      <c r="B115" s="85" t="s">
        <v>393</v>
      </c>
      <c r="C115" s="98"/>
      <c r="D115" s="98"/>
      <c r="E115" s="98">
        <f>E116</f>
        <v>130000</v>
      </c>
      <c r="F115" s="71"/>
      <c r="G115" s="98">
        <f t="shared" si="35"/>
        <v>130000</v>
      </c>
      <c r="H115" s="98">
        <f t="shared" si="35"/>
        <v>129965</v>
      </c>
      <c r="I115" s="71"/>
      <c r="J115" s="71"/>
      <c r="K115" s="72"/>
      <c r="L115" s="73"/>
    </row>
    <row r="116" spans="1:12" x14ac:dyDescent="0.25">
      <c r="A116" s="102" t="s">
        <v>387</v>
      </c>
      <c r="B116" s="85" t="s">
        <v>388</v>
      </c>
      <c r="C116" s="98"/>
      <c r="D116" s="98"/>
      <c r="E116" s="98">
        <v>130000</v>
      </c>
      <c r="F116" s="71"/>
      <c r="G116" s="98">
        <v>130000</v>
      </c>
      <c r="H116" s="98">
        <v>129965</v>
      </c>
      <c r="I116" s="71"/>
      <c r="J116" s="71"/>
      <c r="K116" s="72"/>
      <c r="L116" s="73"/>
    </row>
    <row r="117" spans="1:12" ht="26.25" x14ac:dyDescent="0.25">
      <c r="A117" s="89" t="s">
        <v>27</v>
      </c>
      <c r="B117" s="79" t="s">
        <v>265</v>
      </c>
      <c r="C117" s="80">
        <f t="shared" ref="C117" si="36">C119</f>
        <v>110902</v>
      </c>
      <c r="D117" s="80">
        <f>D119</f>
        <v>65000</v>
      </c>
      <c r="E117" s="80">
        <f>E118</f>
        <v>65000</v>
      </c>
      <c r="F117" s="30">
        <f>E117-D117</f>
        <v>0</v>
      </c>
      <c r="G117" s="80">
        <f t="shared" ref="G117:H117" si="37">G119</f>
        <v>65000</v>
      </c>
      <c r="H117" s="80">
        <f t="shared" si="37"/>
        <v>64740</v>
      </c>
      <c r="I117" s="30">
        <f t="shared" si="0"/>
        <v>-260</v>
      </c>
      <c r="J117" s="30">
        <f t="shared" si="1"/>
        <v>99.6</v>
      </c>
      <c r="K117" s="58">
        <f t="shared" si="29"/>
        <v>-46162</v>
      </c>
      <c r="L117" s="59">
        <f t="shared" si="30"/>
        <v>58.375863374871507</v>
      </c>
    </row>
    <row r="118" spans="1:12" s="74" customFormat="1" ht="69" customHeight="1" x14ac:dyDescent="0.25">
      <c r="A118" s="99" t="s">
        <v>390</v>
      </c>
      <c r="B118" s="81" t="s">
        <v>413</v>
      </c>
      <c r="C118" s="78">
        <f>C119</f>
        <v>110902</v>
      </c>
      <c r="D118" s="78">
        <f>D119</f>
        <v>65000</v>
      </c>
      <c r="E118" s="78">
        <f>E119</f>
        <v>65000</v>
      </c>
      <c r="F118" s="40"/>
      <c r="G118" s="78">
        <f>G119</f>
        <v>65000</v>
      </c>
      <c r="H118" s="78">
        <f>H119</f>
        <v>64740</v>
      </c>
      <c r="I118" s="40"/>
      <c r="J118" s="40"/>
      <c r="K118" s="66">
        <f t="shared" si="29"/>
        <v>-46162</v>
      </c>
      <c r="L118" s="67"/>
    </row>
    <row r="119" spans="1:12" s="74" customFormat="1" ht="34.5" x14ac:dyDescent="0.25">
      <c r="A119" s="33" t="s">
        <v>28</v>
      </c>
      <c r="B119" s="81" t="s">
        <v>414</v>
      </c>
      <c r="C119" s="78">
        <f t="shared" ref="C119:D119" si="38">C120</f>
        <v>110902</v>
      </c>
      <c r="D119" s="78">
        <f t="shared" si="38"/>
        <v>65000</v>
      </c>
      <c r="E119" s="78">
        <f>E120</f>
        <v>65000</v>
      </c>
      <c r="F119" s="40"/>
      <c r="G119" s="78">
        <f t="shared" ref="G119:H119" si="39">G120</f>
        <v>65000</v>
      </c>
      <c r="H119" s="78">
        <f t="shared" si="39"/>
        <v>64740</v>
      </c>
      <c r="I119" s="40">
        <f t="shared" si="0"/>
        <v>-260</v>
      </c>
      <c r="J119" s="40">
        <f t="shared" si="1"/>
        <v>99.6</v>
      </c>
      <c r="K119" s="66">
        <f t="shared" si="29"/>
        <v>-46162</v>
      </c>
      <c r="L119" s="67"/>
    </row>
    <row r="120" spans="1:12" s="74" customFormat="1" ht="23.25" x14ac:dyDescent="0.25">
      <c r="A120" s="33" t="s">
        <v>92</v>
      </c>
      <c r="B120" s="81" t="s">
        <v>415</v>
      </c>
      <c r="C120" s="78">
        <f>C121+C122+C123</f>
        <v>110902</v>
      </c>
      <c r="D120" s="78">
        <v>65000</v>
      </c>
      <c r="E120" s="78">
        <f>E121+E123</f>
        <v>65000</v>
      </c>
      <c r="F120" s="40"/>
      <c r="G120" s="78">
        <f>G121+G123</f>
        <v>65000</v>
      </c>
      <c r="H120" s="78">
        <f>H121+H123</f>
        <v>64740</v>
      </c>
      <c r="I120" s="40">
        <f t="shared" si="0"/>
        <v>-260</v>
      </c>
      <c r="J120" s="40">
        <f t="shared" si="1"/>
        <v>99.6</v>
      </c>
      <c r="K120" s="66">
        <f t="shared" si="29"/>
        <v>-46162</v>
      </c>
      <c r="L120" s="67"/>
    </row>
    <row r="121" spans="1:12" s="60" customFormat="1" x14ac:dyDescent="0.25">
      <c r="A121" s="68" t="s">
        <v>96</v>
      </c>
      <c r="B121" s="84" t="s">
        <v>416</v>
      </c>
      <c r="C121" s="70">
        <v>16100</v>
      </c>
      <c r="D121" s="70"/>
      <c r="E121" s="70">
        <v>0</v>
      </c>
      <c r="F121" s="71" t="s">
        <v>9</v>
      </c>
      <c r="G121" s="70">
        <v>0</v>
      </c>
      <c r="H121" s="70">
        <v>0</v>
      </c>
      <c r="I121" s="71">
        <f t="shared" ref="I121:I195" si="40">H121-G121</f>
        <v>0</v>
      </c>
      <c r="J121" s="71" t="e">
        <f t="shared" ref="J121:J195" si="41">H121/G121*100</f>
        <v>#DIV/0!</v>
      </c>
      <c r="K121" s="72">
        <f t="shared" si="29"/>
        <v>-16100</v>
      </c>
      <c r="L121" s="73"/>
    </row>
    <row r="122" spans="1:12" s="60" customFormat="1" ht="23.25" x14ac:dyDescent="0.25">
      <c r="A122" s="68" t="s">
        <v>17</v>
      </c>
      <c r="B122" s="84" t="s">
        <v>417</v>
      </c>
      <c r="C122" s="70">
        <v>62108</v>
      </c>
      <c r="D122" s="70"/>
      <c r="E122" s="70">
        <v>0</v>
      </c>
      <c r="F122" s="71"/>
      <c r="G122" s="70">
        <v>0</v>
      </c>
      <c r="H122" s="70">
        <v>0</v>
      </c>
      <c r="I122" s="71">
        <f t="shared" ref="I122" si="42">H122-G122</f>
        <v>0</v>
      </c>
      <c r="J122" s="71" t="e">
        <f t="shared" ref="J122" si="43">H122/G122*100</f>
        <v>#DIV/0!</v>
      </c>
      <c r="K122" s="72">
        <f t="shared" ref="K122" si="44">H122-C122</f>
        <v>-62108</v>
      </c>
      <c r="L122" s="73"/>
    </row>
    <row r="123" spans="1:12" s="74" customFormat="1" ht="23.25" x14ac:dyDescent="0.25">
      <c r="A123" s="68" t="s">
        <v>15</v>
      </c>
      <c r="B123" s="84" t="s">
        <v>418</v>
      </c>
      <c r="C123" s="70">
        <v>32694</v>
      </c>
      <c r="D123" s="70"/>
      <c r="E123" s="70">
        <v>65000</v>
      </c>
      <c r="F123" s="71"/>
      <c r="G123" s="70">
        <v>65000</v>
      </c>
      <c r="H123" s="70">
        <v>64740</v>
      </c>
      <c r="I123" s="71">
        <f t="shared" si="40"/>
        <v>-260</v>
      </c>
      <c r="J123" s="71">
        <f t="shared" si="41"/>
        <v>99.6</v>
      </c>
      <c r="K123" s="72">
        <f t="shared" si="29"/>
        <v>32046</v>
      </c>
      <c r="L123" s="73"/>
    </row>
    <row r="124" spans="1:12" s="60" customFormat="1" x14ac:dyDescent="0.25">
      <c r="A124" s="89" t="s">
        <v>21</v>
      </c>
      <c r="B124" s="79" t="s">
        <v>266</v>
      </c>
      <c r="C124" s="80">
        <f>C126+C137</f>
        <v>397385.17</v>
      </c>
      <c r="D124" s="80">
        <f>D125+D137</f>
        <v>493555</v>
      </c>
      <c r="E124" s="80">
        <f>E126+E137</f>
        <v>493555</v>
      </c>
      <c r="F124" s="30">
        <f>E124-D124</f>
        <v>0</v>
      </c>
      <c r="G124" s="80">
        <f>G126+G137</f>
        <v>493555</v>
      </c>
      <c r="H124" s="80">
        <f>H126+H137</f>
        <v>493102.54</v>
      </c>
      <c r="I124" s="30">
        <f t="shared" si="40"/>
        <v>-452.46000000002095</v>
      </c>
      <c r="J124" s="30">
        <f t="shared" si="41"/>
        <v>99.908326326346611</v>
      </c>
      <c r="K124" s="58">
        <f t="shared" si="29"/>
        <v>95717.37</v>
      </c>
      <c r="L124" s="59">
        <f t="shared" si="30"/>
        <v>124.08679971625514</v>
      </c>
    </row>
    <row r="125" spans="1:12" ht="24.75" x14ac:dyDescent="0.25">
      <c r="A125" s="103" t="s">
        <v>105</v>
      </c>
      <c r="B125" s="90" t="s">
        <v>267</v>
      </c>
      <c r="C125" s="30">
        <f t="shared" ref="C125:C128" si="45">C126</f>
        <v>397385.17</v>
      </c>
      <c r="D125" s="30">
        <f>D126+D135</f>
        <v>473555</v>
      </c>
      <c r="E125" s="30">
        <f t="shared" ref="E125" si="46">E126</f>
        <v>473555</v>
      </c>
      <c r="F125" s="30">
        <f>E125-D125</f>
        <v>0</v>
      </c>
      <c r="G125" s="30">
        <f t="shared" ref="G125:H125" si="47">G126</f>
        <v>473555</v>
      </c>
      <c r="H125" s="30">
        <f t="shared" si="47"/>
        <v>473102.54</v>
      </c>
      <c r="I125" s="30">
        <f t="shared" si="40"/>
        <v>-452.46000000002095</v>
      </c>
      <c r="J125" s="30">
        <f t="shared" si="41"/>
        <v>99.904454604005863</v>
      </c>
      <c r="K125" s="58">
        <f t="shared" si="29"/>
        <v>75717.37</v>
      </c>
      <c r="L125" s="59"/>
    </row>
    <row r="126" spans="1:12" ht="23.25" x14ac:dyDescent="0.25">
      <c r="A126" s="64" t="s">
        <v>123</v>
      </c>
      <c r="B126" s="81" t="s">
        <v>268</v>
      </c>
      <c r="C126" s="78">
        <f>C127</f>
        <v>397385.17</v>
      </c>
      <c r="D126" s="78">
        <f>D128+D132</f>
        <v>473555</v>
      </c>
      <c r="E126" s="78">
        <f>E127</f>
        <v>473555</v>
      </c>
      <c r="F126" s="40"/>
      <c r="G126" s="78">
        <f>G127</f>
        <v>473555</v>
      </c>
      <c r="H126" s="78">
        <f>H127</f>
        <v>473102.54</v>
      </c>
      <c r="I126" s="40"/>
      <c r="J126" s="40"/>
      <c r="K126" s="66">
        <f t="shared" si="29"/>
        <v>75717.37</v>
      </c>
      <c r="L126" s="67"/>
    </row>
    <row r="127" spans="1:12" s="86" customFormat="1" ht="12.75" x14ac:dyDescent="0.2">
      <c r="A127" s="64" t="s">
        <v>124</v>
      </c>
      <c r="B127" s="81" t="s">
        <v>269</v>
      </c>
      <c r="C127" s="78">
        <f>C128+C132</f>
        <v>397385.17</v>
      </c>
      <c r="D127" s="78">
        <f>D128+D132</f>
        <v>473555</v>
      </c>
      <c r="E127" s="78">
        <f>E128+E132</f>
        <v>473555</v>
      </c>
      <c r="F127" s="40"/>
      <c r="G127" s="78">
        <f>G128+G132</f>
        <v>473555</v>
      </c>
      <c r="H127" s="78">
        <f>H128+H132</f>
        <v>473102.54</v>
      </c>
      <c r="I127" s="40"/>
      <c r="J127" s="40"/>
      <c r="K127" s="66">
        <f t="shared" si="29"/>
        <v>75717.37</v>
      </c>
      <c r="L127" s="67"/>
    </row>
    <row r="128" spans="1:12" ht="45.75" x14ac:dyDescent="0.25">
      <c r="A128" s="33" t="s">
        <v>125</v>
      </c>
      <c r="B128" s="81" t="s">
        <v>270</v>
      </c>
      <c r="C128" s="78">
        <f t="shared" si="45"/>
        <v>397385.17</v>
      </c>
      <c r="D128" s="78">
        <f>D129</f>
        <v>473555</v>
      </c>
      <c r="E128" s="78">
        <f>E129+E131</f>
        <v>473555</v>
      </c>
      <c r="F128" s="40"/>
      <c r="G128" s="78">
        <f>G129+G131</f>
        <v>473555</v>
      </c>
      <c r="H128" s="78">
        <f>H129+H131</f>
        <v>473102.54</v>
      </c>
      <c r="I128" s="40">
        <f t="shared" si="40"/>
        <v>-452.46000000002095</v>
      </c>
      <c r="J128" s="40">
        <f t="shared" si="41"/>
        <v>99.904454604005863</v>
      </c>
      <c r="K128" s="66">
        <f t="shared" si="29"/>
        <v>75717.37</v>
      </c>
      <c r="L128" s="67"/>
    </row>
    <row r="129" spans="1:12" ht="23.25" x14ac:dyDescent="0.25">
      <c r="A129" s="33" t="s">
        <v>92</v>
      </c>
      <c r="B129" s="81" t="s">
        <v>271</v>
      </c>
      <c r="C129" s="78">
        <f>C130</f>
        <v>397385.17</v>
      </c>
      <c r="D129" s="78">
        <v>473555</v>
      </c>
      <c r="E129" s="78">
        <f>E130</f>
        <v>445655</v>
      </c>
      <c r="F129" s="40"/>
      <c r="G129" s="78">
        <f>G130</f>
        <v>445655</v>
      </c>
      <c r="H129" s="78">
        <f>H130</f>
        <v>445202.54</v>
      </c>
      <c r="I129" s="40"/>
      <c r="J129" s="40">
        <f t="shared" si="41"/>
        <v>99.898473034073447</v>
      </c>
      <c r="K129" s="66">
        <f t="shared" si="29"/>
        <v>47817.369999999995</v>
      </c>
      <c r="L129" s="67"/>
    </row>
    <row r="130" spans="1:12" x14ac:dyDescent="0.25">
      <c r="A130" s="68" t="s">
        <v>93</v>
      </c>
      <c r="B130" s="84" t="s">
        <v>272</v>
      </c>
      <c r="C130" s="70">
        <v>397385.17</v>
      </c>
      <c r="D130" s="71"/>
      <c r="E130" s="71">
        <v>445655</v>
      </c>
      <c r="F130" s="71" t="s">
        <v>9</v>
      </c>
      <c r="G130" s="71">
        <v>445655</v>
      </c>
      <c r="H130" s="71">
        <v>445202.54</v>
      </c>
      <c r="I130" s="71">
        <f t="shared" si="40"/>
        <v>-452.46000000002095</v>
      </c>
      <c r="J130" s="71">
        <f t="shared" si="41"/>
        <v>99.898473034073447</v>
      </c>
      <c r="K130" s="72">
        <f t="shared" si="29"/>
        <v>47817.369999999995</v>
      </c>
      <c r="L130" s="73"/>
    </row>
    <row r="131" spans="1:12" ht="23.25" x14ac:dyDescent="0.25">
      <c r="A131" s="68" t="s">
        <v>17</v>
      </c>
      <c r="B131" s="85" t="s">
        <v>397</v>
      </c>
      <c r="C131" s="70"/>
      <c r="D131" s="71"/>
      <c r="E131" s="71">
        <v>27900</v>
      </c>
      <c r="F131" s="71"/>
      <c r="G131" s="71">
        <v>27900</v>
      </c>
      <c r="H131" s="71">
        <v>27900</v>
      </c>
      <c r="I131" s="71"/>
      <c r="J131" s="71"/>
      <c r="K131" s="72"/>
      <c r="L131" s="73"/>
    </row>
    <row r="132" spans="1:12" x14ac:dyDescent="0.25">
      <c r="A132" s="33" t="s">
        <v>126</v>
      </c>
      <c r="B132" s="81" t="s">
        <v>273</v>
      </c>
      <c r="C132" s="78"/>
      <c r="D132" s="40">
        <v>0</v>
      </c>
      <c r="E132" s="40">
        <f>E133</f>
        <v>0</v>
      </c>
      <c r="F132" s="40"/>
      <c r="G132" s="40">
        <f>G133</f>
        <v>0</v>
      </c>
      <c r="H132" s="40">
        <f>H133</f>
        <v>0</v>
      </c>
      <c r="I132" s="71">
        <f t="shared" si="40"/>
        <v>0</v>
      </c>
      <c r="J132" s="71" t="e">
        <f t="shared" si="41"/>
        <v>#DIV/0!</v>
      </c>
      <c r="K132" s="66">
        <f t="shared" si="29"/>
        <v>0</v>
      </c>
      <c r="L132" s="67"/>
    </row>
    <row r="133" spans="1:12" x14ac:dyDescent="0.25">
      <c r="A133" s="68" t="s">
        <v>127</v>
      </c>
      <c r="B133" s="84" t="s">
        <v>274</v>
      </c>
      <c r="C133" s="70"/>
      <c r="D133" s="71">
        <v>0</v>
      </c>
      <c r="E133" s="71">
        <f>E134</f>
        <v>0</v>
      </c>
      <c r="F133" s="71"/>
      <c r="G133" s="71">
        <f>G134</f>
        <v>0</v>
      </c>
      <c r="H133" s="71">
        <f>H134</f>
        <v>0</v>
      </c>
      <c r="I133" s="71">
        <f t="shared" si="40"/>
        <v>0</v>
      </c>
      <c r="J133" s="40" t="e">
        <f t="shared" si="41"/>
        <v>#DIV/0!</v>
      </c>
      <c r="K133" s="58">
        <f t="shared" si="29"/>
        <v>0</v>
      </c>
      <c r="L133" s="59"/>
    </row>
    <row r="134" spans="1:12" s="60" customFormat="1" x14ac:dyDescent="0.25">
      <c r="A134" s="68" t="s">
        <v>96</v>
      </c>
      <c r="B134" s="84" t="s">
        <v>275</v>
      </c>
      <c r="C134" s="70"/>
      <c r="D134" s="71"/>
      <c r="E134" s="71">
        <v>0</v>
      </c>
      <c r="F134" s="71"/>
      <c r="G134" s="71">
        <v>0</v>
      </c>
      <c r="H134" s="70">
        <v>0</v>
      </c>
      <c r="I134" s="71">
        <f t="shared" si="40"/>
        <v>0</v>
      </c>
      <c r="J134" s="40" t="e">
        <f t="shared" si="41"/>
        <v>#DIV/0!</v>
      </c>
      <c r="K134" s="58">
        <f t="shared" si="29"/>
        <v>0</v>
      </c>
      <c r="L134" s="59"/>
    </row>
    <row r="135" spans="1:12" s="60" customFormat="1" ht="96" hidden="1" x14ac:dyDescent="0.25">
      <c r="A135" s="104" t="s">
        <v>155</v>
      </c>
      <c r="B135" s="79" t="s">
        <v>276</v>
      </c>
      <c r="C135" s="80"/>
      <c r="D135" s="30">
        <f>D136</f>
        <v>0</v>
      </c>
      <c r="E135" s="30">
        <f>E136</f>
        <v>0</v>
      </c>
      <c r="F135" s="30"/>
      <c r="G135" s="30">
        <f>G136</f>
        <v>0</v>
      </c>
      <c r="H135" s="30">
        <f>H136</f>
        <v>0</v>
      </c>
      <c r="I135" s="105">
        <f t="shared" si="40"/>
        <v>0</v>
      </c>
      <c r="J135" s="30" t="e">
        <f t="shared" si="41"/>
        <v>#DIV/0!</v>
      </c>
      <c r="K135" s="58"/>
      <c r="L135" s="59"/>
    </row>
    <row r="136" spans="1:12" hidden="1" x14ac:dyDescent="0.25">
      <c r="A136" s="68" t="s">
        <v>82</v>
      </c>
      <c r="B136" s="84" t="s">
        <v>277</v>
      </c>
      <c r="C136" s="70"/>
      <c r="D136" s="71">
        <v>0</v>
      </c>
      <c r="E136" s="71">
        <v>0</v>
      </c>
      <c r="F136" s="71"/>
      <c r="G136" s="71">
        <v>0</v>
      </c>
      <c r="H136" s="70">
        <v>0</v>
      </c>
      <c r="I136" s="30"/>
      <c r="J136" s="30"/>
      <c r="K136" s="58"/>
      <c r="L136" s="59"/>
    </row>
    <row r="137" spans="1:12" ht="26.25" x14ac:dyDescent="0.25">
      <c r="A137" s="89" t="s">
        <v>22</v>
      </c>
      <c r="B137" s="90" t="s">
        <v>278</v>
      </c>
      <c r="C137" s="80">
        <f>C139</f>
        <v>0</v>
      </c>
      <c r="D137" s="80">
        <f t="shared" ref="D137:E139" si="48">D138</f>
        <v>20000</v>
      </c>
      <c r="E137" s="80">
        <f t="shared" si="48"/>
        <v>20000</v>
      </c>
      <c r="F137" s="30">
        <f>E137-D137</f>
        <v>0</v>
      </c>
      <c r="G137" s="80">
        <f>G138</f>
        <v>20000</v>
      </c>
      <c r="H137" s="80">
        <f>H139</f>
        <v>20000</v>
      </c>
      <c r="I137" s="30">
        <f t="shared" si="40"/>
        <v>0</v>
      </c>
      <c r="J137" s="30">
        <f t="shared" si="41"/>
        <v>100</v>
      </c>
      <c r="K137" s="58">
        <f t="shared" si="29"/>
        <v>20000</v>
      </c>
      <c r="L137" s="59" t="e">
        <f t="shared" si="30"/>
        <v>#DIV/0!</v>
      </c>
    </row>
    <row r="138" spans="1:12" ht="39" x14ac:dyDescent="0.25">
      <c r="A138" s="91" t="s">
        <v>121</v>
      </c>
      <c r="B138" s="83" t="s">
        <v>403</v>
      </c>
      <c r="C138" s="78">
        <f>C139</f>
        <v>0</v>
      </c>
      <c r="D138" s="78">
        <f t="shared" si="48"/>
        <v>20000</v>
      </c>
      <c r="E138" s="78">
        <f t="shared" si="48"/>
        <v>20000</v>
      </c>
      <c r="F138" s="40"/>
      <c r="G138" s="78">
        <f>G139</f>
        <v>20000</v>
      </c>
      <c r="H138" s="78">
        <v>0</v>
      </c>
      <c r="I138" s="40"/>
      <c r="J138" s="40"/>
      <c r="K138" s="66">
        <f t="shared" si="29"/>
        <v>0</v>
      </c>
      <c r="L138" s="67"/>
    </row>
    <row r="139" spans="1:12" ht="22.5" customHeight="1" x14ac:dyDescent="0.25">
      <c r="A139" s="33" t="s">
        <v>23</v>
      </c>
      <c r="B139" s="83" t="s">
        <v>402</v>
      </c>
      <c r="C139" s="78">
        <f>C140</f>
        <v>0</v>
      </c>
      <c r="D139" s="78">
        <f t="shared" si="48"/>
        <v>20000</v>
      </c>
      <c r="E139" s="78">
        <f t="shared" si="48"/>
        <v>20000</v>
      </c>
      <c r="F139" s="40"/>
      <c r="G139" s="78">
        <f>G140</f>
        <v>20000</v>
      </c>
      <c r="H139" s="78">
        <f>H140</f>
        <v>20000</v>
      </c>
      <c r="I139" s="40">
        <f t="shared" si="40"/>
        <v>0</v>
      </c>
      <c r="J139" s="40">
        <f t="shared" si="41"/>
        <v>100</v>
      </c>
      <c r="K139" s="66">
        <f t="shared" si="29"/>
        <v>20000</v>
      </c>
      <c r="L139" s="67"/>
    </row>
    <row r="140" spans="1:12" s="74" customFormat="1" ht="22.5" customHeight="1" x14ac:dyDescent="0.25">
      <c r="A140" s="33" t="s">
        <v>92</v>
      </c>
      <c r="B140" s="83" t="s">
        <v>401</v>
      </c>
      <c r="C140" s="78"/>
      <c r="D140" s="78">
        <v>20000</v>
      </c>
      <c r="E140" s="78">
        <f>E141</f>
        <v>20000</v>
      </c>
      <c r="F140" s="40"/>
      <c r="G140" s="78">
        <f>G141</f>
        <v>20000</v>
      </c>
      <c r="H140" s="78">
        <f>H141</f>
        <v>20000</v>
      </c>
      <c r="I140" s="40"/>
      <c r="J140" s="40"/>
      <c r="K140" s="66">
        <f t="shared" si="29"/>
        <v>20000</v>
      </c>
      <c r="L140" s="67"/>
    </row>
    <row r="141" spans="1:12" s="74" customFormat="1" ht="22.5" customHeight="1" x14ac:dyDescent="0.25">
      <c r="A141" s="33" t="s">
        <v>400</v>
      </c>
      <c r="B141" s="83" t="s">
        <v>399</v>
      </c>
      <c r="C141" s="78"/>
      <c r="D141" s="78">
        <v>0</v>
      </c>
      <c r="E141" s="78">
        <f>E142</f>
        <v>20000</v>
      </c>
      <c r="F141" s="40"/>
      <c r="G141" s="78">
        <f>G142</f>
        <v>20000</v>
      </c>
      <c r="H141" s="78">
        <f>H142</f>
        <v>20000</v>
      </c>
      <c r="I141" s="40"/>
      <c r="J141" s="40"/>
      <c r="K141" s="66">
        <f t="shared" si="29"/>
        <v>20000</v>
      </c>
      <c r="L141" s="67"/>
    </row>
    <row r="142" spans="1:12" s="60" customFormat="1" x14ac:dyDescent="0.25">
      <c r="A142" s="68" t="s">
        <v>94</v>
      </c>
      <c r="B142" s="83" t="s">
        <v>398</v>
      </c>
      <c r="C142" s="70"/>
      <c r="D142" s="70"/>
      <c r="E142" s="70">
        <v>20000</v>
      </c>
      <c r="F142" s="71"/>
      <c r="G142" s="70">
        <v>20000</v>
      </c>
      <c r="H142" s="70">
        <v>20000</v>
      </c>
      <c r="I142" s="30"/>
      <c r="J142" s="30"/>
      <c r="K142" s="58">
        <f t="shared" si="29"/>
        <v>20000</v>
      </c>
      <c r="L142" s="59"/>
    </row>
    <row r="143" spans="1:12" ht="26.25" x14ac:dyDescent="0.25">
      <c r="A143" s="18" t="s">
        <v>24</v>
      </c>
      <c r="B143" s="79" t="s">
        <v>279</v>
      </c>
      <c r="C143" s="80">
        <f>C144+C155+C163</f>
        <v>871261.55</v>
      </c>
      <c r="D143" s="80">
        <f>D144+D155+D163</f>
        <v>434740</v>
      </c>
      <c r="E143" s="80">
        <f>E144+E155+E163</f>
        <v>434740</v>
      </c>
      <c r="F143" s="30">
        <f>E143-D143</f>
        <v>0</v>
      </c>
      <c r="G143" s="80">
        <f>G144+G155+G163</f>
        <v>434740</v>
      </c>
      <c r="H143" s="80">
        <f>H144+H155+H163</f>
        <v>434053.45999999996</v>
      </c>
      <c r="I143" s="30">
        <f t="shared" si="40"/>
        <v>-686.54000000003725</v>
      </c>
      <c r="J143" s="30">
        <f t="shared" si="41"/>
        <v>99.842080323871727</v>
      </c>
      <c r="K143" s="58">
        <f t="shared" si="29"/>
        <v>-437208.09000000008</v>
      </c>
      <c r="L143" s="59">
        <f t="shared" si="30"/>
        <v>49.818961940877564</v>
      </c>
    </row>
    <row r="144" spans="1:12" ht="25.5" customHeight="1" x14ac:dyDescent="0.25">
      <c r="A144" s="18" t="s">
        <v>74</v>
      </c>
      <c r="B144" s="79" t="s">
        <v>280</v>
      </c>
      <c r="C144" s="80">
        <f>C146</f>
        <v>0</v>
      </c>
      <c r="D144" s="80">
        <f>D146</f>
        <v>0</v>
      </c>
      <c r="E144" s="80">
        <f>E145</f>
        <v>0</v>
      </c>
      <c r="F144" s="30">
        <f>E144-D144</f>
        <v>0</v>
      </c>
      <c r="G144" s="80">
        <f>G146</f>
        <v>0</v>
      </c>
      <c r="H144" s="80">
        <f>H146</f>
        <v>0</v>
      </c>
      <c r="I144" s="30">
        <f t="shared" si="40"/>
        <v>0</v>
      </c>
      <c r="J144" s="30" t="e">
        <f t="shared" si="41"/>
        <v>#DIV/0!</v>
      </c>
      <c r="K144" s="58">
        <f t="shared" si="29"/>
        <v>0</v>
      </c>
      <c r="L144" s="59" t="e">
        <f t="shared" si="30"/>
        <v>#DIV/0!</v>
      </c>
    </row>
    <row r="145" spans="1:12" ht="25.5" hidden="1" customHeight="1" x14ac:dyDescent="0.25">
      <c r="A145" s="21" t="s">
        <v>167</v>
      </c>
      <c r="B145" s="83" t="s">
        <v>281</v>
      </c>
      <c r="C145" s="78">
        <v>0</v>
      </c>
      <c r="D145" s="78"/>
      <c r="E145" s="78">
        <f>E147+E150</f>
        <v>0</v>
      </c>
      <c r="F145" s="40"/>
      <c r="G145" s="78"/>
      <c r="H145" s="78"/>
      <c r="I145" s="40"/>
      <c r="J145" s="40"/>
      <c r="K145" s="66"/>
      <c r="L145" s="67"/>
    </row>
    <row r="146" spans="1:12" ht="80.25" hidden="1" customHeight="1" x14ac:dyDescent="0.25">
      <c r="A146" s="64" t="s">
        <v>99</v>
      </c>
      <c r="B146" s="81" t="s">
        <v>281</v>
      </c>
      <c r="C146" s="78">
        <f>C147+C150</f>
        <v>0</v>
      </c>
      <c r="D146" s="78">
        <f>D147+D150</f>
        <v>0</v>
      </c>
      <c r="E146" s="78">
        <v>0</v>
      </c>
      <c r="F146" s="40"/>
      <c r="G146" s="78">
        <f>G147+G150</f>
        <v>0</v>
      </c>
      <c r="H146" s="78">
        <f>H147+H150</f>
        <v>0</v>
      </c>
      <c r="I146" s="40">
        <f t="shared" si="40"/>
        <v>0</v>
      </c>
      <c r="J146" s="40" t="e">
        <f t="shared" si="41"/>
        <v>#DIV/0!</v>
      </c>
      <c r="K146" s="66">
        <f t="shared" si="29"/>
        <v>0</v>
      </c>
      <c r="L146" s="67"/>
    </row>
    <row r="147" spans="1:12" ht="23.25" hidden="1" customHeight="1" x14ac:dyDescent="0.25">
      <c r="A147" s="64" t="s">
        <v>128</v>
      </c>
      <c r="B147" s="81" t="s">
        <v>282</v>
      </c>
      <c r="C147" s="78">
        <f>C148</f>
        <v>0</v>
      </c>
      <c r="D147" s="78">
        <f>D148</f>
        <v>0</v>
      </c>
      <c r="E147" s="78">
        <f>E148</f>
        <v>0</v>
      </c>
      <c r="F147" s="40"/>
      <c r="G147" s="78">
        <f>G148</f>
        <v>0</v>
      </c>
      <c r="H147" s="78">
        <f>H148</f>
        <v>0</v>
      </c>
      <c r="I147" s="40">
        <f t="shared" si="40"/>
        <v>0</v>
      </c>
      <c r="J147" s="40" t="e">
        <f t="shared" si="41"/>
        <v>#DIV/0!</v>
      </c>
      <c r="K147" s="66">
        <f t="shared" si="29"/>
        <v>0</v>
      </c>
      <c r="L147" s="67"/>
    </row>
    <row r="148" spans="1:12" s="74" customFormat="1" ht="23.25" hidden="1" customHeight="1" x14ac:dyDescent="0.25">
      <c r="A148" s="33" t="s">
        <v>129</v>
      </c>
      <c r="B148" s="81" t="s">
        <v>283</v>
      </c>
      <c r="C148" s="78">
        <f>C149</f>
        <v>0</v>
      </c>
      <c r="D148" s="78">
        <v>0</v>
      </c>
      <c r="E148" s="78">
        <f>E149</f>
        <v>0</v>
      </c>
      <c r="F148" s="40"/>
      <c r="G148" s="78">
        <f>G149</f>
        <v>0</v>
      </c>
      <c r="H148" s="78">
        <f>H149</f>
        <v>0</v>
      </c>
      <c r="I148" s="40">
        <f t="shared" si="40"/>
        <v>0</v>
      </c>
      <c r="J148" s="40" t="e">
        <f t="shared" si="41"/>
        <v>#DIV/0!</v>
      </c>
      <c r="K148" s="66">
        <f t="shared" si="29"/>
        <v>0</v>
      </c>
      <c r="L148" s="67"/>
    </row>
    <row r="149" spans="1:12" s="74" customFormat="1" ht="23.25" hidden="1" customHeight="1" x14ac:dyDescent="0.25">
      <c r="A149" s="33" t="s">
        <v>130</v>
      </c>
      <c r="B149" s="81" t="s">
        <v>284</v>
      </c>
      <c r="C149" s="78">
        <v>0</v>
      </c>
      <c r="D149" s="78"/>
      <c r="E149" s="78">
        <v>0</v>
      </c>
      <c r="F149" s="40"/>
      <c r="G149" s="78">
        <v>0</v>
      </c>
      <c r="H149" s="78">
        <v>0</v>
      </c>
      <c r="I149" s="40">
        <f t="shared" si="40"/>
        <v>0</v>
      </c>
      <c r="J149" s="40" t="e">
        <f t="shared" si="41"/>
        <v>#DIV/0!</v>
      </c>
      <c r="K149" s="66">
        <f t="shared" si="29"/>
        <v>0</v>
      </c>
      <c r="L149" s="67"/>
    </row>
    <row r="150" spans="1:12" s="106" customFormat="1" ht="22.5" hidden="1" x14ac:dyDescent="0.2">
      <c r="A150" s="33" t="s">
        <v>131</v>
      </c>
      <c r="B150" s="81" t="s">
        <v>285</v>
      </c>
      <c r="C150" s="78">
        <f t="shared" ref="C150:E151" si="49">C151</f>
        <v>0</v>
      </c>
      <c r="D150" s="78">
        <f t="shared" si="49"/>
        <v>0</v>
      </c>
      <c r="E150" s="78">
        <f t="shared" si="49"/>
        <v>0</v>
      </c>
      <c r="F150" s="40"/>
      <c r="G150" s="78">
        <f>G151</f>
        <v>0</v>
      </c>
      <c r="H150" s="78">
        <f>H151</f>
        <v>0</v>
      </c>
      <c r="I150" s="40"/>
      <c r="J150" s="40"/>
      <c r="K150" s="66">
        <f t="shared" si="29"/>
        <v>0</v>
      </c>
      <c r="L150" s="67"/>
    </row>
    <row r="151" spans="1:12" s="106" customFormat="1" ht="33.75" hidden="1" x14ac:dyDescent="0.2">
      <c r="A151" s="33" t="s">
        <v>132</v>
      </c>
      <c r="B151" s="81" t="s">
        <v>286</v>
      </c>
      <c r="C151" s="78">
        <f t="shared" si="49"/>
        <v>0</v>
      </c>
      <c r="D151" s="78">
        <f t="shared" si="49"/>
        <v>0</v>
      </c>
      <c r="E151" s="78">
        <f t="shared" si="49"/>
        <v>0</v>
      </c>
      <c r="F151" s="40"/>
      <c r="G151" s="78">
        <f>G152</f>
        <v>0</v>
      </c>
      <c r="H151" s="78">
        <f>H152</f>
        <v>0</v>
      </c>
      <c r="I151" s="40"/>
      <c r="J151" s="40"/>
      <c r="K151" s="66">
        <f t="shared" si="29"/>
        <v>0</v>
      </c>
      <c r="L151" s="67"/>
    </row>
    <row r="152" spans="1:12" s="106" customFormat="1" ht="21" hidden="1" customHeight="1" x14ac:dyDescent="0.2">
      <c r="A152" s="33" t="s">
        <v>92</v>
      </c>
      <c r="B152" s="81" t="s">
        <v>287</v>
      </c>
      <c r="C152" s="78">
        <f>C153+C154</f>
        <v>0</v>
      </c>
      <c r="D152" s="78">
        <v>0</v>
      </c>
      <c r="E152" s="78">
        <f>E153+E154</f>
        <v>0</v>
      </c>
      <c r="F152" s="40"/>
      <c r="G152" s="78">
        <f>G153+G154</f>
        <v>0</v>
      </c>
      <c r="H152" s="78">
        <f>H153+H154</f>
        <v>0</v>
      </c>
      <c r="I152" s="40"/>
      <c r="J152" s="40"/>
      <c r="K152" s="66">
        <f t="shared" si="29"/>
        <v>0</v>
      </c>
      <c r="L152" s="67"/>
    </row>
    <row r="153" spans="1:12" s="86" customFormat="1" ht="39.75" hidden="1" customHeight="1" x14ac:dyDescent="0.2">
      <c r="A153" s="68" t="s">
        <v>119</v>
      </c>
      <c r="B153" s="84" t="s">
        <v>288</v>
      </c>
      <c r="C153" s="70">
        <v>0</v>
      </c>
      <c r="D153" s="70"/>
      <c r="E153" s="70">
        <v>0</v>
      </c>
      <c r="F153" s="71"/>
      <c r="G153" s="70">
        <v>0</v>
      </c>
      <c r="H153" s="70">
        <v>0</v>
      </c>
      <c r="I153" s="71"/>
      <c r="J153" s="71"/>
      <c r="K153" s="72">
        <f t="shared" si="29"/>
        <v>0</v>
      </c>
      <c r="L153" s="73"/>
    </row>
    <row r="154" spans="1:12" s="82" customFormat="1" ht="22.5" hidden="1" x14ac:dyDescent="0.2">
      <c r="A154" s="68" t="s">
        <v>15</v>
      </c>
      <c r="B154" s="84" t="s">
        <v>289</v>
      </c>
      <c r="C154" s="70">
        <v>0</v>
      </c>
      <c r="D154" s="70"/>
      <c r="E154" s="70">
        <v>0</v>
      </c>
      <c r="F154" s="71"/>
      <c r="G154" s="70">
        <v>0</v>
      </c>
      <c r="H154" s="70">
        <v>0</v>
      </c>
      <c r="I154" s="71"/>
      <c r="J154" s="71"/>
      <c r="K154" s="72">
        <f t="shared" si="29"/>
        <v>0</v>
      </c>
      <c r="L154" s="73"/>
    </row>
    <row r="155" spans="1:12" s="86" customFormat="1" ht="12.75" x14ac:dyDescent="0.2">
      <c r="A155" s="89" t="s">
        <v>75</v>
      </c>
      <c r="B155" s="79" t="s">
        <v>290</v>
      </c>
      <c r="C155" s="80">
        <f t="shared" ref="C155:E156" si="50">C156</f>
        <v>489261.55000000005</v>
      </c>
      <c r="D155" s="80">
        <f t="shared" si="50"/>
        <v>0</v>
      </c>
      <c r="E155" s="80">
        <f t="shared" si="50"/>
        <v>0</v>
      </c>
      <c r="F155" s="30">
        <f>E155-D155</f>
        <v>0</v>
      </c>
      <c r="G155" s="80">
        <f>G156</f>
        <v>0</v>
      </c>
      <c r="H155" s="80">
        <f>H156</f>
        <v>0</v>
      </c>
      <c r="I155" s="30">
        <f t="shared" si="40"/>
        <v>0</v>
      </c>
      <c r="J155" s="30" t="e">
        <f t="shared" si="41"/>
        <v>#DIV/0!</v>
      </c>
      <c r="K155" s="58">
        <f t="shared" si="29"/>
        <v>-489261.55000000005</v>
      </c>
      <c r="L155" s="59">
        <f t="shared" si="30"/>
        <v>0</v>
      </c>
    </row>
    <row r="156" spans="1:12" s="82" customFormat="1" ht="22.5" x14ac:dyDescent="0.2">
      <c r="A156" s="33" t="s">
        <v>133</v>
      </c>
      <c r="B156" s="81" t="s">
        <v>291</v>
      </c>
      <c r="C156" s="78">
        <f t="shared" si="50"/>
        <v>489261.55000000005</v>
      </c>
      <c r="D156" s="78">
        <f t="shared" si="50"/>
        <v>0</v>
      </c>
      <c r="E156" s="78">
        <f t="shared" si="50"/>
        <v>0</v>
      </c>
      <c r="F156" s="40"/>
      <c r="G156" s="78">
        <f>G157</f>
        <v>0</v>
      </c>
      <c r="H156" s="78">
        <f>H157</f>
        <v>0</v>
      </c>
      <c r="I156" s="40">
        <f t="shared" si="40"/>
        <v>0</v>
      </c>
      <c r="J156" s="40" t="e">
        <f t="shared" si="41"/>
        <v>#DIV/0!</v>
      </c>
      <c r="K156" s="66">
        <f t="shared" si="29"/>
        <v>-489261.55000000005</v>
      </c>
      <c r="L156" s="67"/>
    </row>
    <row r="157" spans="1:12" ht="23.25" x14ac:dyDescent="0.25">
      <c r="A157" s="33" t="s">
        <v>76</v>
      </c>
      <c r="B157" s="81" t="s">
        <v>292</v>
      </c>
      <c r="C157" s="78">
        <f t="shared" ref="C157" si="51">C159</f>
        <v>489261.55000000005</v>
      </c>
      <c r="D157" s="78">
        <f>D159</f>
        <v>0</v>
      </c>
      <c r="E157" s="78">
        <f>E158</f>
        <v>0</v>
      </c>
      <c r="F157" s="40"/>
      <c r="G157" s="78">
        <f t="shared" ref="G157:H157" si="52">G159</f>
        <v>0</v>
      </c>
      <c r="H157" s="78">
        <f t="shared" si="52"/>
        <v>0</v>
      </c>
      <c r="I157" s="40">
        <f t="shared" si="40"/>
        <v>0</v>
      </c>
      <c r="J157" s="40" t="e">
        <f t="shared" si="41"/>
        <v>#DIV/0!</v>
      </c>
      <c r="K157" s="66">
        <f t="shared" si="29"/>
        <v>-489261.55000000005</v>
      </c>
      <c r="L157" s="67"/>
    </row>
    <row r="158" spans="1:12" ht="34.5" x14ac:dyDescent="0.25">
      <c r="A158" s="33" t="s">
        <v>134</v>
      </c>
      <c r="B158" s="81" t="s">
        <v>293</v>
      </c>
      <c r="C158" s="78">
        <f>C159</f>
        <v>489261.55000000005</v>
      </c>
      <c r="D158" s="78">
        <f>D159</f>
        <v>0</v>
      </c>
      <c r="E158" s="78">
        <f>E159</f>
        <v>0</v>
      </c>
      <c r="F158" s="40"/>
      <c r="G158" s="78">
        <f>G159</f>
        <v>0</v>
      </c>
      <c r="H158" s="78">
        <f>H159</f>
        <v>0</v>
      </c>
      <c r="I158" s="40"/>
      <c r="J158" s="40"/>
      <c r="K158" s="66">
        <f t="shared" si="29"/>
        <v>-489261.55000000005</v>
      </c>
      <c r="L158" s="67"/>
    </row>
    <row r="159" spans="1:12" ht="23.25" x14ac:dyDescent="0.25">
      <c r="A159" s="33" t="s">
        <v>92</v>
      </c>
      <c r="B159" s="81" t="s">
        <v>294</v>
      </c>
      <c r="C159" s="78">
        <f>C160+C161+C162</f>
        <v>489261.55000000005</v>
      </c>
      <c r="D159" s="78">
        <v>0</v>
      </c>
      <c r="E159" s="78">
        <f>E160+E162</f>
        <v>0</v>
      </c>
      <c r="F159" s="40"/>
      <c r="G159" s="78">
        <f>G160+G162</f>
        <v>0</v>
      </c>
      <c r="H159" s="78">
        <f>H160+H162</f>
        <v>0</v>
      </c>
      <c r="I159" s="40">
        <f t="shared" si="40"/>
        <v>0</v>
      </c>
      <c r="J159" s="40" t="e">
        <f t="shared" si="41"/>
        <v>#DIV/0!</v>
      </c>
      <c r="K159" s="66">
        <f t="shared" si="29"/>
        <v>-489261.55000000005</v>
      </c>
      <c r="L159" s="67"/>
    </row>
    <row r="160" spans="1:12" s="74" customFormat="1" x14ac:dyDescent="0.25">
      <c r="A160" s="68" t="s">
        <v>93</v>
      </c>
      <c r="B160" s="84" t="s">
        <v>295</v>
      </c>
      <c r="C160" s="70">
        <v>197021.15</v>
      </c>
      <c r="D160" s="70"/>
      <c r="E160" s="70">
        <v>0</v>
      </c>
      <c r="F160" s="71"/>
      <c r="G160" s="70">
        <v>0</v>
      </c>
      <c r="H160" s="70">
        <v>0</v>
      </c>
      <c r="I160" s="71">
        <f t="shared" si="40"/>
        <v>0</v>
      </c>
      <c r="J160" s="71" t="e">
        <f t="shared" si="41"/>
        <v>#DIV/0!</v>
      </c>
      <c r="K160" s="72">
        <f t="shared" si="29"/>
        <v>-197021.15</v>
      </c>
      <c r="L160" s="73"/>
    </row>
    <row r="161" spans="1:12" s="74" customFormat="1" ht="23.25" x14ac:dyDescent="0.25">
      <c r="A161" s="68" t="s">
        <v>17</v>
      </c>
      <c r="B161" s="85" t="s">
        <v>342</v>
      </c>
      <c r="C161" s="70">
        <v>91500</v>
      </c>
      <c r="D161" s="70"/>
      <c r="E161" s="70"/>
      <c r="F161" s="71"/>
      <c r="G161" s="70"/>
      <c r="H161" s="70"/>
      <c r="I161" s="71"/>
      <c r="J161" s="71"/>
      <c r="K161" s="72"/>
      <c r="L161" s="73"/>
    </row>
    <row r="162" spans="1:12" s="106" customFormat="1" ht="22.5" x14ac:dyDescent="0.2">
      <c r="A162" s="68" t="s">
        <v>15</v>
      </c>
      <c r="B162" s="85" t="s">
        <v>341</v>
      </c>
      <c r="C162" s="70">
        <v>200740.4</v>
      </c>
      <c r="D162" s="70"/>
      <c r="E162" s="70">
        <v>0</v>
      </c>
      <c r="F162" s="71"/>
      <c r="G162" s="70">
        <v>0</v>
      </c>
      <c r="H162" s="70">
        <v>0</v>
      </c>
      <c r="I162" s="71">
        <f t="shared" si="40"/>
        <v>0</v>
      </c>
      <c r="J162" s="71" t="e">
        <f t="shared" si="41"/>
        <v>#DIV/0!</v>
      </c>
      <c r="K162" s="72">
        <f t="shared" si="29"/>
        <v>-200740.4</v>
      </c>
      <c r="L162" s="73"/>
    </row>
    <row r="163" spans="1:12" s="86" customFormat="1" ht="12.75" x14ac:dyDescent="0.2">
      <c r="A163" s="107" t="s">
        <v>29</v>
      </c>
      <c r="B163" s="79" t="s">
        <v>296</v>
      </c>
      <c r="C163" s="80">
        <f t="shared" ref="C163" si="53">C164</f>
        <v>382000</v>
      </c>
      <c r="D163" s="80">
        <f>D164</f>
        <v>434740</v>
      </c>
      <c r="E163" s="80">
        <f>E164</f>
        <v>434740</v>
      </c>
      <c r="F163" s="30">
        <f>E163-D163</f>
        <v>0</v>
      </c>
      <c r="G163" s="80">
        <f t="shared" ref="G163:H163" si="54">G164</f>
        <v>434740</v>
      </c>
      <c r="H163" s="80">
        <f t="shared" si="54"/>
        <v>434053.45999999996</v>
      </c>
      <c r="I163" s="30">
        <f t="shared" si="40"/>
        <v>-686.54000000003725</v>
      </c>
      <c r="J163" s="30">
        <f t="shared" si="41"/>
        <v>99.842080323871727</v>
      </c>
      <c r="K163" s="58">
        <f t="shared" si="29"/>
        <v>52053.459999999963</v>
      </c>
      <c r="L163" s="59">
        <f t="shared" si="30"/>
        <v>113.62656020942407</v>
      </c>
    </row>
    <row r="164" spans="1:12" s="86" customFormat="1" ht="12.75" x14ac:dyDescent="0.2">
      <c r="A164" s="108" t="s">
        <v>29</v>
      </c>
      <c r="B164" s="81" t="s">
        <v>297</v>
      </c>
      <c r="C164" s="78">
        <f>C165+C171+C175</f>
        <v>382000</v>
      </c>
      <c r="D164" s="78">
        <f>D165+D171+D175</f>
        <v>434740</v>
      </c>
      <c r="E164" s="78">
        <f>E165+E171+E175</f>
        <v>434740</v>
      </c>
      <c r="F164" s="40"/>
      <c r="G164" s="78">
        <f>G165+G171+G175</f>
        <v>434740</v>
      </c>
      <c r="H164" s="78">
        <f>H165+H171+H175</f>
        <v>434053.45999999996</v>
      </c>
      <c r="I164" s="40"/>
      <c r="J164" s="40"/>
      <c r="K164" s="66">
        <f t="shared" si="29"/>
        <v>52053.459999999963</v>
      </c>
      <c r="L164" s="67">
        <f t="shared" si="30"/>
        <v>113.62656020942407</v>
      </c>
    </row>
    <row r="165" spans="1:12" s="74" customFormat="1" x14ac:dyDescent="0.25">
      <c r="A165" s="108" t="s">
        <v>30</v>
      </c>
      <c r="B165" s="81" t="s">
        <v>298</v>
      </c>
      <c r="C165" s="78">
        <f>C167</f>
        <v>262000</v>
      </c>
      <c r="D165" s="78">
        <f>D166</f>
        <v>354000</v>
      </c>
      <c r="E165" s="78">
        <f>E166</f>
        <v>354000</v>
      </c>
      <c r="F165" s="40">
        <f>E165-D165</f>
        <v>0</v>
      </c>
      <c r="G165" s="78">
        <f>G167</f>
        <v>354000</v>
      </c>
      <c r="H165" s="78">
        <f>H167</f>
        <v>353326.92</v>
      </c>
      <c r="I165" s="40">
        <f t="shared" si="40"/>
        <v>-673.0800000000163</v>
      </c>
      <c r="J165" s="40">
        <f t="shared" si="41"/>
        <v>99.809864406779653</v>
      </c>
      <c r="K165" s="66">
        <f t="shared" si="29"/>
        <v>91326.919999999984</v>
      </c>
      <c r="L165" s="67">
        <f t="shared" si="30"/>
        <v>134.8576030534351</v>
      </c>
    </row>
    <row r="166" spans="1:12" s="74" customFormat="1" ht="39" x14ac:dyDescent="0.25">
      <c r="A166" s="21" t="s">
        <v>135</v>
      </c>
      <c r="B166" s="81" t="s">
        <v>299</v>
      </c>
      <c r="C166" s="78">
        <f>C167</f>
        <v>262000</v>
      </c>
      <c r="D166" s="78">
        <f>D167</f>
        <v>354000</v>
      </c>
      <c r="E166" s="78">
        <f>E167</f>
        <v>354000</v>
      </c>
      <c r="F166" s="40"/>
      <c r="G166" s="78">
        <f>G167</f>
        <v>354000</v>
      </c>
      <c r="H166" s="78">
        <f>H167</f>
        <v>353326.92</v>
      </c>
      <c r="I166" s="40"/>
      <c r="J166" s="40"/>
      <c r="K166" s="66">
        <f t="shared" si="29"/>
        <v>91326.919999999984</v>
      </c>
      <c r="L166" s="67"/>
    </row>
    <row r="167" spans="1:12" s="74" customFormat="1" ht="23.25" x14ac:dyDescent="0.25">
      <c r="A167" s="64" t="s">
        <v>92</v>
      </c>
      <c r="B167" s="81" t="s">
        <v>300</v>
      </c>
      <c r="C167" s="78">
        <f>C168+C169</f>
        <v>262000</v>
      </c>
      <c r="D167" s="78">
        <v>354000</v>
      </c>
      <c r="E167" s="78">
        <f>E168+E169</f>
        <v>354000</v>
      </c>
      <c r="F167" s="40"/>
      <c r="G167" s="78">
        <f>G168+G169</f>
        <v>354000</v>
      </c>
      <c r="H167" s="78">
        <f>H168+H169</f>
        <v>353326.92</v>
      </c>
      <c r="I167" s="40">
        <f t="shared" si="40"/>
        <v>-673.0800000000163</v>
      </c>
      <c r="J167" s="40">
        <f t="shared" si="41"/>
        <v>99.809864406779653</v>
      </c>
      <c r="K167" s="66">
        <f t="shared" ref="K167:K200" si="55">H167-C167</f>
        <v>91326.919999999984</v>
      </c>
      <c r="L167" s="67"/>
    </row>
    <row r="168" spans="1:12" s="74" customFormat="1" x14ac:dyDescent="0.25">
      <c r="A168" s="109" t="s">
        <v>31</v>
      </c>
      <c r="B168" s="84" t="s">
        <v>301</v>
      </c>
      <c r="C168" s="70">
        <v>172000</v>
      </c>
      <c r="D168" s="70"/>
      <c r="E168" s="70">
        <v>354000</v>
      </c>
      <c r="F168" s="71" t="s">
        <v>9</v>
      </c>
      <c r="G168" s="70">
        <v>354000</v>
      </c>
      <c r="H168" s="70">
        <v>353326.92</v>
      </c>
      <c r="I168" s="71">
        <f t="shared" ref="I168" si="56">H168-G168</f>
        <v>-673.0800000000163</v>
      </c>
      <c r="J168" s="71">
        <f t="shared" ref="J168" si="57">H168/G168*100</f>
        <v>99.809864406779653</v>
      </c>
      <c r="K168" s="72">
        <f t="shared" ref="K168" si="58">H168-C168</f>
        <v>181326.91999999998</v>
      </c>
      <c r="L168" s="73"/>
    </row>
    <row r="169" spans="1:12" s="74" customFormat="1" ht="23.25" x14ac:dyDescent="0.25">
      <c r="A169" s="109" t="s">
        <v>15</v>
      </c>
      <c r="B169" s="84" t="s">
        <v>343</v>
      </c>
      <c r="C169" s="70">
        <v>90000</v>
      </c>
      <c r="D169" s="70"/>
      <c r="E169" s="70">
        <v>0</v>
      </c>
      <c r="F169" s="71" t="s">
        <v>9</v>
      </c>
      <c r="G169" s="70">
        <v>0</v>
      </c>
      <c r="H169" s="70">
        <v>0</v>
      </c>
      <c r="I169" s="71">
        <f t="shared" si="40"/>
        <v>0</v>
      </c>
      <c r="J169" s="71" t="e">
        <f t="shared" si="41"/>
        <v>#DIV/0!</v>
      </c>
      <c r="K169" s="72">
        <f t="shared" si="55"/>
        <v>-90000</v>
      </c>
      <c r="L169" s="73"/>
    </row>
    <row r="170" spans="1:12" s="74" customFormat="1" x14ac:dyDescent="0.25">
      <c r="A170" s="18" t="s">
        <v>144</v>
      </c>
      <c r="B170" s="79" t="s">
        <v>296</v>
      </c>
      <c r="C170" s="78"/>
      <c r="D170" s="78"/>
      <c r="E170" s="78"/>
      <c r="F170" s="40"/>
      <c r="G170" s="78"/>
      <c r="H170" s="78"/>
      <c r="I170" s="30"/>
      <c r="J170" s="30"/>
      <c r="K170" s="58">
        <f t="shared" si="55"/>
        <v>0</v>
      </c>
      <c r="L170" s="59" t="e">
        <f t="shared" ref="L170:L195" si="59">H170/C170*100</f>
        <v>#DIV/0!</v>
      </c>
    </row>
    <row r="171" spans="1:12" ht="24.75" x14ac:dyDescent="0.25">
      <c r="A171" s="27" t="s">
        <v>136</v>
      </c>
      <c r="B171" s="79" t="s">
        <v>302</v>
      </c>
      <c r="C171" s="80">
        <f>C173</f>
        <v>20000</v>
      </c>
      <c r="D171" s="80">
        <f>D172</f>
        <v>0</v>
      </c>
      <c r="E171" s="80">
        <f>E173</f>
        <v>0</v>
      </c>
      <c r="F171" s="30">
        <f t="shared" ref="F171" si="60">E171-D171</f>
        <v>0</v>
      </c>
      <c r="G171" s="80">
        <f>G173</f>
        <v>0</v>
      </c>
      <c r="H171" s="80">
        <f>H173</f>
        <v>0</v>
      </c>
      <c r="I171" s="30">
        <f t="shared" si="40"/>
        <v>0</v>
      </c>
      <c r="J171" s="30" t="e">
        <f t="shared" si="41"/>
        <v>#DIV/0!</v>
      </c>
      <c r="K171" s="58">
        <f t="shared" si="55"/>
        <v>-20000</v>
      </c>
      <c r="L171" s="59">
        <f t="shared" si="59"/>
        <v>0</v>
      </c>
    </row>
    <row r="172" spans="1:12" ht="24.75" x14ac:dyDescent="0.25">
      <c r="A172" s="26" t="s">
        <v>137</v>
      </c>
      <c r="B172" s="81" t="s">
        <v>303</v>
      </c>
      <c r="C172" s="78">
        <f>C173</f>
        <v>20000</v>
      </c>
      <c r="D172" s="78">
        <f>D173</f>
        <v>0</v>
      </c>
      <c r="E172" s="78">
        <f>E173</f>
        <v>0</v>
      </c>
      <c r="F172" s="40"/>
      <c r="G172" s="78">
        <f>G173</f>
        <v>0</v>
      </c>
      <c r="H172" s="78">
        <f>H173</f>
        <v>0</v>
      </c>
      <c r="I172" s="40"/>
      <c r="J172" s="40"/>
      <c r="K172" s="66">
        <f t="shared" si="55"/>
        <v>-20000</v>
      </c>
      <c r="L172" s="67"/>
    </row>
    <row r="173" spans="1:12" ht="23.25" x14ac:dyDescent="0.25">
      <c r="A173" s="64" t="s">
        <v>92</v>
      </c>
      <c r="B173" s="81" t="s">
        <v>304</v>
      </c>
      <c r="C173" s="78">
        <f>C174</f>
        <v>20000</v>
      </c>
      <c r="D173" s="78">
        <v>0</v>
      </c>
      <c r="E173" s="78">
        <f>E174</f>
        <v>0</v>
      </c>
      <c r="F173" s="40"/>
      <c r="G173" s="78">
        <f>G174</f>
        <v>0</v>
      </c>
      <c r="H173" s="78">
        <f>H174</f>
        <v>0</v>
      </c>
      <c r="I173" s="40">
        <f t="shared" si="40"/>
        <v>0</v>
      </c>
      <c r="J173" s="40" t="e">
        <f t="shared" si="41"/>
        <v>#DIV/0!</v>
      </c>
      <c r="K173" s="66">
        <f t="shared" si="55"/>
        <v>-20000</v>
      </c>
      <c r="L173" s="67"/>
    </row>
    <row r="174" spans="1:12" x14ac:dyDescent="0.25">
      <c r="A174" s="109" t="s">
        <v>93</v>
      </c>
      <c r="B174" s="84" t="s">
        <v>305</v>
      </c>
      <c r="C174" s="70">
        <v>20000</v>
      </c>
      <c r="D174" s="70"/>
      <c r="E174" s="70">
        <v>0</v>
      </c>
      <c r="F174" s="71"/>
      <c r="G174" s="70">
        <v>0</v>
      </c>
      <c r="H174" s="70">
        <v>0</v>
      </c>
      <c r="I174" s="71">
        <f t="shared" si="40"/>
        <v>0</v>
      </c>
      <c r="J174" s="71" t="e">
        <f t="shared" si="41"/>
        <v>#DIV/0!</v>
      </c>
      <c r="K174" s="72">
        <f t="shared" si="55"/>
        <v>-20000</v>
      </c>
      <c r="L174" s="73"/>
    </row>
    <row r="175" spans="1:12" ht="26.25" x14ac:dyDescent="0.25">
      <c r="A175" s="89" t="s">
        <v>138</v>
      </c>
      <c r="B175" s="79" t="s">
        <v>306</v>
      </c>
      <c r="C175" s="80">
        <f>C176</f>
        <v>100000</v>
      </c>
      <c r="D175" s="80">
        <f>D176</f>
        <v>80740</v>
      </c>
      <c r="E175" s="80">
        <f>E176</f>
        <v>80740</v>
      </c>
      <c r="F175" s="30">
        <f>E175-D175</f>
        <v>0</v>
      </c>
      <c r="G175" s="80">
        <f>G176</f>
        <v>80740</v>
      </c>
      <c r="H175" s="80">
        <f>H176</f>
        <v>80726.540000000008</v>
      </c>
      <c r="I175" s="30">
        <f t="shared" si="40"/>
        <v>-13.459999999991851</v>
      </c>
      <c r="J175" s="30">
        <f t="shared" si="41"/>
        <v>99.983329204855096</v>
      </c>
      <c r="K175" s="58">
        <f t="shared" si="55"/>
        <v>-19273.459999999992</v>
      </c>
      <c r="L175" s="59">
        <f t="shared" si="59"/>
        <v>80.726540000000014</v>
      </c>
    </row>
    <row r="176" spans="1:12" ht="24.75" x14ac:dyDescent="0.25">
      <c r="A176" s="76" t="s">
        <v>139</v>
      </c>
      <c r="B176" s="81" t="s">
        <v>306</v>
      </c>
      <c r="C176" s="78">
        <f>C177+C179</f>
        <v>100000</v>
      </c>
      <c r="D176" s="78">
        <f>D177+D179</f>
        <v>80740</v>
      </c>
      <c r="E176" s="78">
        <f>E177+E179</f>
        <v>80740</v>
      </c>
      <c r="F176" s="40"/>
      <c r="G176" s="78">
        <f>G177+G179</f>
        <v>80740</v>
      </c>
      <c r="H176" s="78">
        <f>H177+H179</f>
        <v>80726.540000000008</v>
      </c>
      <c r="I176" s="40"/>
      <c r="J176" s="40"/>
      <c r="K176" s="66">
        <f t="shared" si="55"/>
        <v>-19273.459999999992</v>
      </c>
      <c r="L176" s="67"/>
    </row>
    <row r="177" spans="1:12" ht="23.25" x14ac:dyDescent="0.25">
      <c r="A177" s="64" t="s">
        <v>92</v>
      </c>
      <c r="B177" s="81" t="s">
        <v>344</v>
      </c>
      <c r="C177" s="70">
        <f>C178</f>
        <v>20000</v>
      </c>
      <c r="D177" s="70">
        <v>30000</v>
      </c>
      <c r="E177" s="70">
        <f>E178</f>
        <v>30000</v>
      </c>
      <c r="F177" s="40"/>
      <c r="G177" s="70">
        <f>G178</f>
        <v>30000</v>
      </c>
      <c r="H177" s="70">
        <f>H178</f>
        <v>30000</v>
      </c>
      <c r="I177" s="40">
        <f t="shared" ref="I177:I178" si="61">H177-G177</f>
        <v>0</v>
      </c>
      <c r="J177" s="40">
        <f t="shared" ref="J177:J178" si="62">H177/G177*100</f>
        <v>100</v>
      </c>
      <c r="K177" s="66">
        <f t="shared" ref="K177:K178" si="63">H177-C177</f>
        <v>10000</v>
      </c>
      <c r="L177" s="67"/>
    </row>
    <row r="178" spans="1:12" x14ac:dyDescent="0.25">
      <c r="A178" s="110" t="s">
        <v>93</v>
      </c>
      <c r="B178" s="84" t="s">
        <v>345</v>
      </c>
      <c r="C178" s="70">
        <v>20000</v>
      </c>
      <c r="D178" s="71"/>
      <c r="E178" s="71">
        <v>30000</v>
      </c>
      <c r="F178" s="71" t="s">
        <v>9</v>
      </c>
      <c r="G178" s="71">
        <v>30000</v>
      </c>
      <c r="H178" s="70">
        <v>30000</v>
      </c>
      <c r="I178" s="71">
        <f t="shared" si="61"/>
        <v>0</v>
      </c>
      <c r="J178" s="71">
        <f t="shared" si="62"/>
        <v>100</v>
      </c>
      <c r="K178" s="72">
        <f t="shared" si="63"/>
        <v>10000</v>
      </c>
      <c r="L178" s="73"/>
    </row>
    <row r="179" spans="1:12" s="74" customFormat="1" ht="23.25" x14ac:dyDescent="0.25">
      <c r="A179" s="64" t="s">
        <v>92</v>
      </c>
      <c r="B179" s="81" t="s">
        <v>307</v>
      </c>
      <c r="C179" s="70">
        <f>SUM(C180:C182)</f>
        <v>80000</v>
      </c>
      <c r="D179" s="70">
        <v>50740</v>
      </c>
      <c r="E179" s="70">
        <f>SUM(E180:E182)</f>
        <v>50740</v>
      </c>
      <c r="F179" s="40"/>
      <c r="G179" s="70">
        <f>SUM(G180:G182)</f>
        <v>50740</v>
      </c>
      <c r="H179" s="70">
        <f>SUM(H180:H182)</f>
        <v>50726.54</v>
      </c>
      <c r="I179" s="40">
        <f t="shared" si="40"/>
        <v>-13.459999999999127</v>
      </c>
      <c r="J179" s="40">
        <f t="shared" si="41"/>
        <v>99.973472605439497</v>
      </c>
      <c r="K179" s="66">
        <f t="shared" si="55"/>
        <v>-29273.46</v>
      </c>
      <c r="L179" s="67"/>
    </row>
    <row r="180" spans="1:12" s="74" customFormat="1" x14ac:dyDescent="0.25">
      <c r="A180" s="110" t="s">
        <v>93</v>
      </c>
      <c r="B180" s="84" t="s">
        <v>308</v>
      </c>
      <c r="C180" s="70">
        <v>80000</v>
      </c>
      <c r="D180" s="71"/>
      <c r="E180" s="71">
        <v>50740</v>
      </c>
      <c r="F180" s="71" t="s">
        <v>9</v>
      </c>
      <c r="G180" s="71">
        <v>50740</v>
      </c>
      <c r="H180" s="70">
        <v>50726.54</v>
      </c>
      <c r="I180" s="71">
        <f t="shared" si="40"/>
        <v>-13.459999999999127</v>
      </c>
      <c r="J180" s="71">
        <f t="shared" si="41"/>
        <v>99.973472605439497</v>
      </c>
      <c r="K180" s="72">
        <f t="shared" si="55"/>
        <v>-29273.46</v>
      </c>
      <c r="L180" s="73"/>
    </row>
    <row r="181" spans="1:12" ht="23.25" x14ac:dyDescent="0.25">
      <c r="A181" s="68" t="s">
        <v>15</v>
      </c>
      <c r="B181" s="84" t="s">
        <v>309</v>
      </c>
      <c r="C181" s="70">
        <v>0</v>
      </c>
      <c r="D181" s="71"/>
      <c r="E181" s="71">
        <v>0</v>
      </c>
      <c r="F181" s="71"/>
      <c r="G181" s="71">
        <v>0</v>
      </c>
      <c r="H181" s="70">
        <v>0</v>
      </c>
      <c r="I181" s="71">
        <f t="shared" si="40"/>
        <v>0</v>
      </c>
      <c r="J181" s="71" t="e">
        <f t="shared" si="41"/>
        <v>#DIV/0!</v>
      </c>
      <c r="K181" s="72">
        <f t="shared" si="55"/>
        <v>0</v>
      </c>
      <c r="L181" s="73"/>
    </row>
    <row r="182" spans="1:12" s="74" customFormat="1" ht="23.25" x14ac:dyDescent="0.25">
      <c r="A182" s="68" t="s">
        <v>17</v>
      </c>
      <c r="B182" s="84" t="s">
        <v>310</v>
      </c>
      <c r="C182" s="70">
        <v>0</v>
      </c>
      <c r="D182" s="71"/>
      <c r="E182" s="71">
        <v>0</v>
      </c>
      <c r="F182" s="71"/>
      <c r="G182" s="71">
        <v>0</v>
      </c>
      <c r="H182" s="70">
        <v>0</v>
      </c>
      <c r="I182" s="71">
        <f t="shared" si="40"/>
        <v>0</v>
      </c>
      <c r="J182" s="71" t="e">
        <f t="shared" si="41"/>
        <v>#DIV/0!</v>
      </c>
      <c r="K182" s="72">
        <f t="shared" si="55"/>
        <v>0</v>
      </c>
      <c r="L182" s="73"/>
    </row>
    <row r="183" spans="1:12" s="60" customFormat="1" x14ac:dyDescent="0.25">
      <c r="A183" s="18" t="s">
        <v>168</v>
      </c>
      <c r="B183" s="79" t="s">
        <v>311</v>
      </c>
      <c r="C183" s="30">
        <f>C186+C189</f>
        <v>0</v>
      </c>
      <c r="D183" s="30">
        <f>D184</f>
        <v>0</v>
      </c>
      <c r="E183" s="30">
        <f>E186+E189</f>
        <v>0</v>
      </c>
      <c r="F183" s="30">
        <f>E183-D183</f>
        <v>0</v>
      </c>
      <c r="G183" s="30">
        <f>G186+G189</f>
        <v>0</v>
      </c>
      <c r="H183" s="30">
        <f>H186+H189</f>
        <v>0</v>
      </c>
      <c r="I183" s="30">
        <f t="shared" si="40"/>
        <v>0</v>
      </c>
      <c r="J183" s="30" t="e">
        <f t="shared" si="41"/>
        <v>#DIV/0!</v>
      </c>
      <c r="K183" s="58">
        <f t="shared" si="55"/>
        <v>0</v>
      </c>
      <c r="L183" s="59" t="e">
        <f t="shared" si="59"/>
        <v>#DIV/0!</v>
      </c>
    </row>
    <row r="184" spans="1:12" s="60" customFormat="1" hidden="1" x14ac:dyDescent="0.25">
      <c r="A184" s="18" t="s">
        <v>140</v>
      </c>
      <c r="B184" s="81" t="s">
        <v>312</v>
      </c>
      <c r="C184" s="30">
        <f>C185</f>
        <v>0</v>
      </c>
      <c r="D184" s="30">
        <f>D185</f>
        <v>0</v>
      </c>
      <c r="E184" s="30">
        <f>E185</f>
        <v>0</v>
      </c>
      <c r="F184" s="30"/>
      <c r="G184" s="30">
        <f>G185</f>
        <v>0</v>
      </c>
      <c r="H184" s="30">
        <f>H185</f>
        <v>0</v>
      </c>
      <c r="I184" s="30"/>
      <c r="J184" s="30"/>
      <c r="K184" s="58">
        <f t="shared" si="55"/>
        <v>0</v>
      </c>
      <c r="L184" s="59"/>
    </row>
    <row r="185" spans="1:12" ht="30.75" hidden="1" customHeight="1" x14ac:dyDescent="0.25">
      <c r="A185" s="21" t="s">
        <v>121</v>
      </c>
      <c r="B185" s="81" t="s">
        <v>313</v>
      </c>
      <c r="C185" s="40">
        <f>C186+C189</f>
        <v>0</v>
      </c>
      <c r="D185" s="40">
        <f>D186+D189</f>
        <v>0</v>
      </c>
      <c r="E185" s="40">
        <f>E186+E189</f>
        <v>0</v>
      </c>
      <c r="F185" s="40"/>
      <c r="G185" s="40">
        <f>G186+G189</f>
        <v>0</v>
      </c>
      <c r="H185" s="40">
        <f>H186+H189</f>
        <v>0</v>
      </c>
      <c r="I185" s="40"/>
      <c r="J185" s="40"/>
      <c r="K185" s="66">
        <f t="shared" si="55"/>
        <v>0</v>
      </c>
      <c r="L185" s="67"/>
    </row>
    <row r="186" spans="1:12" s="74" customFormat="1" ht="24.75" hidden="1" customHeight="1" x14ac:dyDescent="0.25">
      <c r="A186" s="64" t="s">
        <v>141</v>
      </c>
      <c r="B186" s="81" t="s">
        <v>314</v>
      </c>
      <c r="C186" s="40">
        <f>C187</f>
        <v>0</v>
      </c>
      <c r="D186" s="40">
        <f>D187</f>
        <v>0</v>
      </c>
      <c r="E186" s="40">
        <f>E187</f>
        <v>0</v>
      </c>
      <c r="F186" s="40"/>
      <c r="G186" s="40">
        <f>G187</f>
        <v>0</v>
      </c>
      <c r="H186" s="40">
        <f>H187</f>
        <v>0</v>
      </c>
      <c r="I186" s="40">
        <f t="shared" si="40"/>
        <v>0</v>
      </c>
      <c r="J186" s="40" t="e">
        <f t="shared" si="41"/>
        <v>#DIV/0!</v>
      </c>
      <c r="K186" s="66">
        <f t="shared" si="55"/>
        <v>0</v>
      </c>
      <c r="L186" s="67" t="e">
        <f t="shared" si="59"/>
        <v>#DIV/0!</v>
      </c>
    </row>
    <row r="187" spans="1:12" ht="24.75" hidden="1" customHeight="1" x14ac:dyDescent="0.25">
      <c r="A187" s="64" t="s">
        <v>100</v>
      </c>
      <c r="B187" s="81" t="s">
        <v>315</v>
      </c>
      <c r="C187" s="40">
        <f>C188</f>
        <v>0</v>
      </c>
      <c r="D187" s="40">
        <v>0</v>
      </c>
      <c r="E187" s="40">
        <f>E188</f>
        <v>0</v>
      </c>
      <c r="F187" s="40"/>
      <c r="G187" s="40">
        <f>G188</f>
        <v>0</v>
      </c>
      <c r="H187" s="40">
        <f>H188</f>
        <v>0</v>
      </c>
      <c r="I187" s="40">
        <f t="shared" si="40"/>
        <v>0</v>
      </c>
      <c r="J187" s="40" t="e">
        <f t="shared" si="41"/>
        <v>#DIV/0!</v>
      </c>
      <c r="K187" s="66">
        <f t="shared" si="55"/>
        <v>0</v>
      </c>
      <c r="L187" s="67"/>
    </row>
    <row r="188" spans="1:12" ht="48.75" hidden="1" customHeight="1" x14ac:dyDescent="0.25">
      <c r="A188" s="64" t="s">
        <v>100</v>
      </c>
      <c r="B188" s="81" t="s">
        <v>316</v>
      </c>
      <c r="C188" s="78">
        <v>0</v>
      </c>
      <c r="D188" s="40"/>
      <c r="E188" s="40">
        <v>0</v>
      </c>
      <c r="F188" s="40"/>
      <c r="G188" s="40">
        <v>0</v>
      </c>
      <c r="H188" s="78">
        <v>0</v>
      </c>
      <c r="I188" s="40">
        <f t="shared" si="40"/>
        <v>0</v>
      </c>
      <c r="J188" s="40" t="e">
        <f t="shared" si="41"/>
        <v>#DIV/0!</v>
      </c>
      <c r="K188" s="66">
        <f t="shared" si="55"/>
        <v>0</v>
      </c>
      <c r="L188" s="67"/>
    </row>
    <row r="189" spans="1:12" ht="23.25" hidden="1" x14ac:dyDescent="0.25">
      <c r="A189" s="64" t="s">
        <v>101</v>
      </c>
      <c r="B189" s="81" t="s">
        <v>317</v>
      </c>
      <c r="C189" s="40">
        <f>C190+C193</f>
        <v>0</v>
      </c>
      <c r="D189" s="40">
        <f>D190+D193</f>
        <v>0</v>
      </c>
      <c r="E189" s="40">
        <f>E190+E193</f>
        <v>0</v>
      </c>
      <c r="F189" s="40"/>
      <c r="G189" s="40">
        <v>0</v>
      </c>
      <c r="H189" s="40">
        <f>H190+H193</f>
        <v>0</v>
      </c>
      <c r="I189" s="40">
        <f t="shared" si="40"/>
        <v>0</v>
      </c>
      <c r="J189" s="40" t="e">
        <f t="shared" si="41"/>
        <v>#DIV/0!</v>
      </c>
      <c r="K189" s="66">
        <f t="shared" si="55"/>
        <v>0</v>
      </c>
      <c r="L189" s="67" t="e">
        <f t="shared" si="59"/>
        <v>#DIV/0!</v>
      </c>
    </row>
    <row r="190" spans="1:12" hidden="1" x14ac:dyDescent="0.25">
      <c r="A190" s="64" t="s">
        <v>89</v>
      </c>
      <c r="B190" s="81" t="s">
        <v>318</v>
      </c>
      <c r="C190" s="78">
        <f>C191+C192</f>
        <v>0</v>
      </c>
      <c r="D190" s="40">
        <v>0</v>
      </c>
      <c r="E190" s="40">
        <f>E191+E192</f>
        <v>0</v>
      </c>
      <c r="F190" s="40"/>
      <c r="G190" s="40">
        <f>G191+G192</f>
        <v>0</v>
      </c>
      <c r="H190" s="78">
        <f>H191+H192</f>
        <v>0</v>
      </c>
      <c r="I190" s="40">
        <f t="shared" si="40"/>
        <v>0</v>
      </c>
      <c r="J190" s="40" t="e">
        <f t="shared" si="41"/>
        <v>#DIV/0!</v>
      </c>
      <c r="K190" s="66">
        <f t="shared" si="55"/>
        <v>0</v>
      </c>
      <c r="L190" s="67"/>
    </row>
    <row r="191" spans="1:12" s="111" customFormat="1" hidden="1" x14ac:dyDescent="0.25">
      <c r="A191" s="68" t="s">
        <v>10</v>
      </c>
      <c r="B191" s="84" t="s">
        <v>319</v>
      </c>
      <c r="C191" s="70">
        <v>0</v>
      </c>
      <c r="D191" s="71"/>
      <c r="E191" s="71">
        <v>0</v>
      </c>
      <c r="F191" s="71"/>
      <c r="G191" s="71">
        <v>0</v>
      </c>
      <c r="H191" s="70">
        <v>0</v>
      </c>
      <c r="I191" s="71">
        <f t="shared" si="40"/>
        <v>0</v>
      </c>
      <c r="J191" s="71" t="e">
        <f t="shared" si="41"/>
        <v>#DIV/0!</v>
      </c>
      <c r="K191" s="72">
        <f t="shared" si="55"/>
        <v>0</v>
      </c>
      <c r="L191" s="73"/>
    </row>
    <row r="192" spans="1:12" s="112" customFormat="1" ht="23.25" hidden="1" x14ac:dyDescent="0.25">
      <c r="A192" s="68" t="s">
        <v>11</v>
      </c>
      <c r="B192" s="84" t="s">
        <v>320</v>
      </c>
      <c r="C192" s="70">
        <v>0</v>
      </c>
      <c r="D192" s="71"/>
      <c r="E192" s="71">
        <v>0</v>
      </c>
      <c r="F192" s="71"/>
      <c r="G192" s="71">
        <v>0</v>
      </c>
      <c r="H192" s="70">
        <v>0</v>
      </c>
      <c r="I192" s="71">
        <f t="shared" si="40"/>
        <v>0</v>
      </c>
      <c r="J192" s="71" t="e">
        <f t="shared" si="41"/>
        <v>#DIV/0!</v>
      </c>
      <c r="K192" s="72">
        <f t="shared" si="55"/>
        <v>0</v>
      </c>
      <c r="L192" s="73"/>
    </row>
    <row r="193" spans="1:12" s="112" customFormat="1" ht="23.25" hidden="1" x14ac:dyDescent="0.25">
      <c r="A193" s="33" t="s">
        <v>118</v>
      </c>
      <c r="B193" s="81" t="s">
        <v>321</v>
      </c>
      <c r="C193" s="40">
        <v>0</v>
      </c>
      <c r="D193" s="40">
        <v>0</v>
      </c>
      <c r="E193" s="40">
        <f>E194</f>
        <v>0</v>
      </c>
      <c r="F193" s="40"/>
      <c r="G193" s="40">
        <f>G194</f>
        <v>0</v>
      </c>
      <c r="H193" s="40">
        <f>H194</f>
        <v>0</v>
      </c>
      <c r="I193" s="40"/>
      <c r="J193" s="40"/>
      <c r="K193" s="66">
        <f t="shared" si="55"/>
        <v>0</v>
      </c>
      <c r="L193" s="67"/>
    </row>
    <row r="194" spans="1:12" s="112" customFormat="1" hidden="1" x14ac:dyDescent="0.25">
      <c r="A194" s="68" t="s">
        <v>12</v>
      </c>
      <c r="B194" s="84" t="s">
        <v>322</v>
      </c>
      <c r="C194" s="70">
        <v>0</v>
      </c>
      <c r="D194" s="71"/>
      <c r="E194" s="71">
        <v>0</v>
      </c>
      <c r="F194" s="71"/>
      <c r="G194" s="71">
        <v>0</v>
      </c>
      <c r="H194" s="70">
        <v>0</v>
      </c>
      <c r="I194" s="71"/>
      <c r="J194" s="71"/>
      <c r="K194" s="72">
        <f t="shared" si="55"/>
        <v>0</v>
      </c>
      <c r="L194" s="73"/>
    </row>
    <row r="195" spans="1:12" s="112" customFormat="1" x14ac:dyDescent="0.25">
      <c r="A195" s="89" t="s">
        <v>81</v>
      </c>
      <c r="B195" s="79" t="s">
        <v>323</v>
      </c>
      <c r="C195" s="80">
        <v>0</v>
      </c>
      <c r="D195" s="80">
        <f>D196</f>
        <v>0</v>
      </c>
      <c r="E195" s="80">
        <v>0</v>
      </c>
      <c r="F195" s="30">
        <f t="shared" ref="F195" si="64">E195-D195</f>
        <v>0</v>
      </c>
      <c r="G195" s="80">
        <v>0</v>
      </c>
      <c r="H195" s="80">
        <v>0</v>
      </c>
      <c r="I195" s="30">
        <f t="shared" si="40"/>
        <v>0</v>
      </c>
      <c r="J195" s="30" t="e">
        <f t="shared" si="41"/>
        <v>#DIV/0!</v>
      </c>
      <c r="K195" s="58">
        <f t="shared" si="55"/>
        <v>0</v>
      </c>
      <c r="L195" s="59" t="e">
        <f t="shared" si="59"/>
        <v>#DIV/0!</v>
      </c>
    </row>
    <row r="196" spans="1:12" s="112" customFormat="1" x14ac:dyDescent="0.25">
      <c r="A196" s="89" t="s">
        <v>142</v>
      </c>
      <c r="B196" s="79" t="s">
        <v>324</v>
      </c>
      <c r="C196" s="80">
        <v>0</v>
      </c>
      <c r="D196" s="80">
        <v>0</v>
      </c>
      <c r="E196" s="80">
        <v>0</v>
      </c>
      <c r="F196" s="30"/>
      <c r="G196" s="80">
        <v>0</v>
      </c>
      <c r="H196" s="80">
        <v>0</v>
      </c>
      <c r="I196" s="30"/>
      <c r="J196" s="30"/>
      <c r="K196" s="58">
        <f t="shared" si="55"/>
        <v>0</v>
      </c>
      <c r="L196" s="59"/>
    </row>
    <row r="197" spans="1:12" x14ac:dyDescent="0.25">
      <c r="A197" s="18" t="s">
        <v>106</v>
      </c>
      <c r="B197" s="79" t="s">
        <v>325</v>
      </c>
      <c r="C197" s="113">
        <v>0</v>
      </c>
      <c r="D197" s="113">
        <f>D198</f>
        <v>18000</v>
      </c>
      <c r="E197" s="113">
        <f>E198</f>
        <v>18000</v>
      </c>
      <c r="F197" s="113"/>
      <c r="G197" s="113">
        <f>G198</f>
        <v>18000</v>
      </c>
      <c r="H197" s="113">
        <f>H198</f>
        <v>18000</v>
      </c>
      <c r="I197" s="30"/>
      <c r="J197" s="30"/>
      <c r="K197" s="58">
        <f t="shared" si="55"/>
        <v>18000</v>
      </c>
      <c r="L197" s="59"/>
    </row>
    <row r="198" spans="1:12" x14ac:dyDescent="0.25">
      <c r="A198" s="64" t="s">
        <v>143</v>
      </c>
      <c r="B198" s="81" t="s">
        <v>326</v>
      </c>
      <c r="C198" s="114">
        <v>0</v>
      </c>
      <c r="D198" s="114">
        <v>18000</v>
      </c>
      <c r="E198" s="114">
        <f>E199+E200</f>
        <v>18000</v>
      </c>
      <c r="F198" s="114"/>
      <c r="G198" s="114">
        <f>G199+G200</f>
        <v>18000</v>
      </c>
      <c r="H198" s="114">
        <f>H199+H200</f>
        <v>18000</v>
      </c>
      <c r="I198" s="115"/>
      <c r="J198" s="115"/>
      <c r="K198" s="66">
        <f t="shared" ref="K198" si="65">H198-C198</f>
        <v>18000</v>
      </c>
      <c r="L198" s="67"/>
    </row>
    <row r="199" spans="1:12" ht="23.25" x14ac:dyDescent="0.25">
      <c r="A199" s="109" t="s">
        <v>17</v>
      </c>
      <c r="B199" s="85" t="s">
        <v>404</v>
      </c>
      <c r="C199" s="116"/>
      <c r="D199" s="116"/>
      <c r="E199" s="116">
        <v>15840</v>
      </c>
      <c r="F199" s="116"/>
      <c r="G199" s="116">
        <v>15840</v>
      </c>
      <c r="H199" s="116">
        <v>15840</v>
      </c>
      <c r="I199" s="71"/>
      <c r="J199" s="71"/>
      <c r="K199" s="72"/>
      <c r="L199" s="73"/>
    </row>
    <row r="200" spans="1:12" ht="23.25" x14ac:dyDescent="0.25">
      <c r="A200" s="109" t="s">
        <v>15</v>
      </c>
      <c r="B200" s="85" t="s">
        <v>405</v>
      </c>
      <c r="C200" s="117">
        <v>0</v>
      </c>
      <c r="D200" s="117">
        <v>0</v>
      </c>
      <c r="E200" s="117">
        <v>2160</v>
      </c>
      <c r="F200" s="117"/>
      <c r="G200" s="117">
        <v>2160</v>
      </c>
      <c r="H200" s="117">
        <v>2160</v>
      </c>
      <c r="I200" s="118"/>
      <c r="J200" s="118"/>
      <c r="K200" s="72">
        <f t="shared" si="55"/>
        <v>2160</v>
      </c>
      <c r="L200" s="73"/>
    </row>
    <row r="201" spans="1:12" x14ac:dyDescent="0.25">
      <c r="A201" s="112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</row>
    <row r="202" spans="1:12" x14ac:dyDescent="0.25">
      <c r="A202" s="112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</row>
    <row r="203" spans="1:12" x14ac:dyDescent="0.25">
      <c r="A203" s="112" t="s">
        <v>157</v>
      </c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</row>
    <row r="204" spans="1:12" x14ac:dyDescent="0.25">
      <c r="A204" s="112" t="s">
        <v>35</v>
      </c>
      <c r="B204" s="112"/>
      <c r="C204" s="112"/>
      <c r="D204" s="112"/>
      <c r="E204" s="112"/>
      <c r="F204" s="112"/>
      <c r="G204" s="112"/>
      <c r="H204" s="112"/>
      <c r="I204" s="112" t="s">
        <v>37</v>
      </c>
      <c r="J204" s="112"/>
      <c r="K204" s="112"/>
      <c r="L204" s="112"/>
    </row>
    <row r="205" spans="1:12" x14ac:dyDescent="0.25">
      <c r="A205" s="112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12" x14ac:dyDescent="0.25">
      <c r="A206" s="112" t="s">
        <v>36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</row>
    <row r="207" spans="1:12" x14ac:dyDescent="0.25">
      <c r="A207" s="112" t="s">
        <v>35</v>
      </c>
      <c r="B207" s="112"/>
      <c r="C207" s="112"/>
      <c r="D207" s="112"/>
      <c r="E207" s="112"/>
      <c r="F207" s="112"/>
      <c r="G207" s="112"/>
      <c r="H207" s="112"/>
      <c r="I207" s="112" t="s">
        <v>161</v>
      </c>
      <c r="J207" s="112"/>
      <c r="K207" s="112"/>
      <c r="L207" s="112"/>
    </row>
  </sheetData>
  <mergeCells count="15">
    <mergeCell ref="A3:L3"/>
    <mergeCell ref="A2:L2"/>
    <mergeCell ref="F5:F7"/>
    <mergeCell ref="A1:L1"/>
    <mergeCell ref="A4:L4"/>
    <mergeCell ref="I5:J6"/>
    <mergeCell ref="K5:L6"/>
    <mergeCell ref="H5:H7"/>
    <mergeCell ref="G5:G7"/>
    <mergeCell ref="A5:A7"/>
    <mergeCell ref="B5:B7"/>
    <mergeCell ref="D5:E5"/>
    <mergeCell ref="D6:D7"/>
    <mergeCell ref="E6:E7"/>
    <mergeCell ref="C5:C7"/>
  </mergeCells>
  <pageMargins left="1.299212598425197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расходы</vt:lpstr>
      <vt:lpstr>расходы!Область_печати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2016-03-29T02:53:07Z</dcterms:modified>
</cp:coreProperties>
</file>